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 tabRatio="500"/>
  </bookViews>
  <sheets>
    <sheet name="Comparativo" sheetId="1" r:id="rId1"/>
  </sheets>
  <definedNames>
    <definedName name="_xlnm.Print_Area" localSheetId="0">Comparativo!$B$2:$J$118</definedName>
    <definedName name="_xlnm.Print_Titles" localSheetId="0">Comparativo!$2:$7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13" i="1" l="1"/>
  <c r="J113" i="1" s="1"/>
  <c r="I112" i="1"/>
  <c r="J112" i="1" s="1"/>
  <c r="I111" i="1"/>
  <c r="J111" i="1" s="1"/>
  <c r="I110" i="1"/>
  <c r="J110" i="1" s="1"/>
  <c r="I109" i="1"/>
  <c r="J109" i="1" s="1"/>
  <c r="I103" i="1"/>
  <c r="J103" i="1" s="1"/>
  <c r="I102" i="1"/>
  <c r="J102" i="1" s="1"/>
  <c r="I101" i="1"/>
  <c r="J101" i="1" s="1"/>
  <c r="I100" i="1"/>
  <c r="J100" i="1" s="1"/>
  <c r="I94" i="1"/>
  <c r="J94" i="1" s="1"/>
  <c r="I93" i="1"/>
  <c r="J93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76" i="1"/>
  <c r="J76" i="1" s="1"/>
  <c r="I75" i="1"/>
  <c r="J75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2" i="1"/>
  <c r="J12" i="1" s="1"/>
  <c r="I11" i="1"/>
  <c r="J11" i="1" s="1"/>
  <c r="J105" i="1" l="1"/>
  <c r="J96" i="1"/>
  <c r="J89" i="1"/>
  <c r="J71" i="1"/>
  <c r="J16" i="1"/>
  <c r="J37" i="1"/>
  <c r="J115" i="1"/>
  <c r="J118" i="1" l="1"/>
</calcChain>
</file>

<file path=xl/sharedStrings.xml><?xml version="1.0" encoding="utf-8"?>
<sst xmlns="http://schemas.openxmlformats.org/spreadsheetml/2006/main" count="314" uniqueCount="225">
  <si>
    <t>PLANILHA DE ORÇAMENTO</t>
  </si>
  <si>
    <t>Obra: MODERNIZAÇÃO DA ILUMINAÇÃO ORNAMENTAL – CICLOVIA ALTOS DE SANTANA (FASE 2)</t>
  </si>
  <si>
    <t>Local:</t>
  </si>
  <si>
    <t>AVENIDA ALTO DO RIO DOCE, JD. ALTOS DE SANTANA, SÃO JOSÉ DOS CAMPOS/SP</t>
  </si>
  <si>
    <t>ITEM</t>
  </si>
  <si>
    <t>CÓDIGO</t>
  </si>
  <si>
    <t>ESPECIFICAÇÃO DO SERVIÇO</t>
  </si>
  <si>
    <t>UNID.</t>
  </si>
  <si>
    <t>QUANT.</t>
  </si>
  <si>
    <t>PREÇO UNITÁRIO</t>
  </si>
  <si>
    <t>PREÇO TOTAL</t>
  </si>
  <si>
    <t>01</t>
  </si>
  <si>
    <t>ORGANIZAÇÃO, SINALIZAÇÃO E SEGURANÇA DA OBRA</t>
  </si>
  <si>
    <t>1.01</t>
  </si>
  <si>
    <t>02.08.050</t>
  </si>
  <si>
    <t>Placa em lona com impressão digital e estrutura em madeira</t>
  </si>
  <si>
    <t>M2</t>
  </si>
  <si>
    <t>1.02</t>
  </si>
  <si>
    <t>02.01.180</t>
  </si>
  <si>
    <t>Banheiro químico modelo Standard, com manutenção conforme exigências da CETESB</t>
  </si>
  <si>
    <t>UNMES</t>
  </si>
  <si>
    <t>1.03</t>
  </si>
  <si>
    <t>16.06.046</t>
  </si>
  <si>
    <t xml:space="preserve">LOCAÇÃO MENSAL DE CONTAINER 6,00M COM JANELAS DE VENTILAÇÃO. </t>
  </si>
  <si>
    <t>1.04</t>
  </si>
  <si>
    <t>16.06.047</t>
  </si>
  <si>
    <t>Limpeza final da obra</t>
  </si>
  <si>
    <t>TOTAL DA ETAPA</t>
  </si>
  <si>
    <t>02</t>
  </si>
  <si>
    <t>ENTRADA DE ENERGIA EM BAIXA TENSÃO (LEITURA POR LENTE)</t>
  </si>
  <si>
    <t>2.01</t>
  </si>
  <si>
    <t>96985</t>
  </si>
  <si>
    <t>HASTE DE ATERRAMENTO, DIÂMETRO 5/8", COM 3 METROS - FORNECIMENTO E INSTALAÇÃO. AF_08/2023</t>
  </si>
  <si>
    <t>UN</t>
  </si>
  <si>
    <t>2.02</t>
  </si>
  <si>
    <t>42.05.160</t>
  </si>
  <si>
    <t>Conector olhal cabo/haste de 5/8´</t>
  </si>
  <si>
    <t>2.03</t>
  </si>
  <si>
    <t>42.05.310</t>
  </si>
  <si>
    <t>Caixa de inspeção do terra cilíndrica em PVC rígido, diâmetro de 300 mm - h= 250 mm</t>
  </si>
  <si>
    <t>2.04</t>
  </si>
  <si>
    <t>69.20.070</t>
  </si>
  <si>
    <t>Fita em aço inoxidável para poste de 0,50 m x 19 mm, com fecho em aço inoxidável</t>
  </si>
  <si>
    <t>2.05</t>
  </si>
  <si>
    <t>01.05.001</t>
  </si>
  <si>
    <t>ESCAVACAO MANUAL - PROFUNDIDADE ATE 1.80 M</t>
  </si>
  <si>
    <t>M3</t>
  </si>
  <si>
    <t>2.06</t>
  </si>
  <si>
    <t>11.04.020</t>
  </si>
  <si>
    <t>Concreto não estrutural executado no local, mínimo 150 kg cimento / m³</t>
  </si>
  <si>
    <t>2.07</t>
  </si>
  <si>
    <t>36.03.020</t>
  </si>
  <si>
    <t>Caixa de medição polifásica (500 x 600 x 200) mm, padrão concessionárias</t>
  </si>
  <si>
    <t>2.08</t>
  </si>
  <si>
    <t>ELETRODUTO DE PVC RÍGIDO, ROSCÁVEL - 32MM (1")</t>
  </si>
  <si>
    <t>M</t>
  </si>
  <si>
    <t>2.09</t>
  </si>
  <si>
    <t>CABO 16,00MM2 - ISOLAMENTO PARA 1,0KV - CLASSE 4 - FLEXÍVEL</t>
  </si>
  <si>
    <t>2.10</t>
  </si>
  <si>
    <t>36.04.010</t>
  </si>
  <si>
    <t>Suporte para 1 isolador de baixa tensão</t>
  </si>
  <si>
    <t>2.11</t>
  </si>
  <si>
    <t>36.05.010</t>
  </si>
  <si>
    <t>Isolador tipo roldana para baixa tensão de 76 x 79 mm</t>
  </si>
  <si>
    <t>2.12</t>
  </si>
  <si>
    <t>38.05.060</t>
  </si>
  <si>
    <t>Eletroduto galvanizado a quente conforme NBR6323 - 1´ - com acessórios</t>
  </si>
  <si>
    <t>2.13</t>
  </si>
  <si>
    <t>01.08.052</t>
  </si>
  <si>
    <t>CAIXA DE LIGACAO OU INSPECAO - TAMPA DE CONCRETO ARMADO</t>
  </si>
  <si>
    <t>2.14</t>
  </si>
  <si>
    <t>U</t>
  </si>
  <si>
    <t>POSTE DE ENTRADA DE ENERGIA, DUPLO "T" - 7,5M/90DAN</t>
  </si>
  <si>
    <t>2.15</t>
  </si>
  <si>
    <t>04.19.060</t>
  </si>
  <si>
    <t>Remoção de disjuntor termomagnético</t>
  </si>
  <si>
    <t>2.16</t>
  </si>
  <si>
    <t>39.10.130</t>
  </si>
  <si>
    <t>Terminal de pressão/compressão para cabo de 35 mm²</t>
  </si>
  <si>
    <t>03</t>
  </si>
  <si>
    <t>QUADRO DE DISTRIBUIÇÃO E COMANDO</t>
  </si>
  <si>
    <t>3.01</t>
  </si>
  <si>
    <t>40.10.080</t>
  </si>
  <si>
    <t>Contator de potência 22 A/25 A - 2na+2nf</t>
  </si>
  <si>
    <t>3.02</t>
  </si>
  <si>
    <t>37.13.840</t>
  </si>
  <si>
    <t>Mini-disjuntor termomagnético, bipolar 220/380 V, corrente de 10 A até 32 A</t>
  </si>
  <si>
    <t>3.03</t>
  </si>
  <si>
    <t>37.13.860</t>
  </si>
  <si>
    <t>Mini-disjuntor termomagnético, bipolar 220/380 V, corrente de 63 A</t>
  </si>
  <si>
    <t>3.04</t>
  </si>
  <si>
    <t>38.04.120</t>
  </si>
  <si>
    <t>Eletroduto galvanizado conforme NBR13057 -  2´ com acessórios</t>
  </si>
  <si>
    <t>3.05</t>
  </si>
  <si>
    <t>38.15.020</t>
  </si>
  <si>
    <t>Eletroduto metálico flexível com capa em PVC de 1´</t>
  </si>
  <si>
    <t>3.06</t>
  </si>
  <si>
    <t>38.15.320</t>
  </si>
  <si>
    <t>Terminal macho giratório em latão zincado de 1´</t>
  </si>
  <si>
    <t>3.07</t>
  </si>
  <si>
    <t>40.11.010</t>
  </si>
  <si>
    <t>Relé fotoelétrico 50/60 Hz, 110/220 V, 1200 VA, completo</t>
  </si>
  <si>
    <t>3.08</t>
  </si>
  <si>
    <t>37.24.032</t>
  </si>
  <si>
    <t>Supressor de surto monofásico, corrente nominal 20 kA, Imax. de surto 50 até 80 kA</t>
  </si>
  <si>
    <t>3.09</t>
  </si>
  <si>
    <t>39.10.080</t>
  </si>
  <si>
    <t>Terminal de pressão/compressão para cabo de 16 mm²</t>
  </si>
  <si>
    <t>3.10</t>
  </si>
  <si>
    <t>09.05.063</t>
  </si>
  <si>
    <t>BARRAMENTO DE 60A P/QUADROS DE DISTRIBUIÇÃO</t>
  </si>
  <si>
    <t>3.11</t>
  </si>
  <si>
    <t>09.83.037</t>
  </si>
  <si>
    <t>BARRA DE COBRE PARA NEUTRO - 60 A</t>
  </si>
  <si>
    <t>3.12</t>
  </si>
  <si>
    <t>INTERRUPTOR HORÁRIO DIGITAL, ALIMENTAÇÃO 100~240VCA EM 60HZ, ATÉ 2 SAÍDAS À RELÉ, DISPLAY LCD, PROGRAMAÇÃO CÍCLICA (DIÁRIA), FUNÇÃO HORÁRIO DE VERÃO, LEDS INDICADORES DE OPERAÇÃO DOS RELÉS, FIXAÇÃO EM TRILHO DIN 35MM</t>
  </si>
  <si>
    <t>3.13</t>
  </si>
  <si>
    <t>PROTEÇÃO PARA BARRAMENTO DE QUADROS EM POLICARBONATO COMPACTO 4MM</t>
  </si>
  <si>
    <t>3.14</t>
  </si>
  <si>
    <t>37.20.156</t>
  </si>
  <si>
    <t>Placa de montagem para quadros em geral, em chapa de aço</t>
  </si>
  <si>
    <t>3.15</t>
  </si>
  <si>
    <t>QUADRO GERAL OU DE DISTRIBUIÇÃO, EM CHAPA METÁLICA N.14 ESMALTADA</t>
  </si>
  <si>
    <t>3.16</t>
  </si>
  <si>
    <t>38.04.060</t>
  </si>
  <si>
    <t>Eletroduto galvanizado conforme NBR13057 -  1´ com acessórios</t>
  </si>
  <si>
    <t>3.17</t>
  </si>
  <si>
    <t>09.04.076</t>
  </si>
  <si>
    <t>QUADRO GERAL - CABO DE COBRE NU DE 10 MM2</t>
  </si>
  <si>
    <t>3.18</t>
  </si>
  <si>
    <t>39.10.060</t>
  </si>
  <si>
    <t>Terminal de pressão/compressão para cabo de 6 até 10 mm²</t>
  </si>
  <si>
    <t>3.19</t>
  </si>
  <si>
    <t>04.21.160</t>
  </si>
  <si>
    <t>Remoção de quadro de distribuição, chamada ou caixa de passagem</t>
  </si>
  <si>
    <t>3.20</t>
  </si>
  <si>
    <t>02.06.020</t>
  </si>
  <si>
    <t>ALVENARIA EMBASAMENTO BLOCO CONCRETO ESTRUTURAL 14X19X39CM CLASSE A</t>
  </si>
  <si>
    <t>3.21</t>
  </si>
  <si>
    <t>14.11.221</t>
  </si>
  <si>
    <t>Alvenaria de bloco de concreto estrutural 14 cm - classe B</t>
  </si>
  <si>
    <t>3.22</t>
  </si>
  <si>
    <t>CABO 35,00MM2 - ISOLAMENTO PARA 1,0KV - CLASSE 4 - FLEXÍVEL</t>
  </si>
  <si>
    <t>3.23</t>
  </si>
  <si>
    <t>CABO 70,00MM2 - ISOLAMENTO PARA 1,0KV - CLASSE 4 - FLEXÍVEL</t>
  </si>
  <si>
    <t>3.24</t>
  </si>
  <si>
    <t>3.25</t>
  </si>
  <si>
    <t>39.10.200</t>
  </si>
  <si>
    <t>Terminal de pressão/compressão para cabo de 70 mm²</t>
  </si>
  <si>
    <t>3.26</t>
  </si>
  <si>
    <t>09.04.042</t>
  </si>
  <si>
    <t>QUADRO GERAL-BARRAMENTO DE 100 A</t>
  </si>
  <si>
    <t>3.27</t>
  </si>
  <si>
    <t>09.04.043</t>
  </si>
  <si>
    <t>QUADRO GERAL-BARRAMENTO DE 150 A</t>
  </si>
  <si>
    <t>3.28</t>
  </si>
  <si>
    <t>ELETRODUTO DE AÇO GALVANIZADO A FOGO, TIPO SEMI-PESADO/ MÉDIO - 3"</t>
  </si>
  <si>
    <t>3.29</t>
  </si>
  <si>
    <t>37.13.850</t>
  </si>
  <si>
    <t>Mini-disjuntor termomagnético, bipolar 220/380 V, corrente de 40 A até 50 A</t>
  </si>
  <si>
    <t>04</t>
  </si>
  <si>
    <t>IMPLANTAÇÃO CIVIL</t>
  </si>
  <si>
    <t>4.01</t>
  </si>
  <si>
    <t>38.13.010</t>
  </si>
  <si>
    <t>Eletroduto corrugado em polietileno de alta densidade, DN= 30 mm, com acessórios</t>
  </si>
  <si>
    <t>4.02</t>
  </si>
  <si>
    <t>38.13.020</t>
  </si>
  <si>
    <t>Eletroduto corrugado em polietileno de alta densidade, DN= 50 mm, com acessórios</t>
  </si>
  <si>
    <t>4.03</t>
  </si>
  <si>
    <t>4.04</t>
  </si>
  <si>
    <t>4.05</t>
  </si>
  <si>
    <t>06.11.040</t>
  </si>
  <si>
    <t>Reaterro manual apiloado sem controle de compactação</t>
  </si>
  <si>
    <t>4.06</t>
  </si>
  <si>
    <t>DEMOLIÇÃO MECANIZADA DE CONCRETO SIMPLES</t>
  </si>
  <si>
    <t>4.07</t>
  </si>
  <si>
    <t>08.05.100</t>
  </si>
  <si>
    <t>Dreno com pedra britada</t>
  </si>
  <si>
    <t>4.08</t>
  </si>
  <si>
    <t>CAIXA DE PASSAGEM E TAMPA PRÉ-MOLDADAS EM CONCRETO, SEM FUNDO, 40X40CM</t>
  </si>
  <si>
    <t>4.09</t>
  </si>
  <si>
    <t>RETIRADA DE PARALELEPÍPEDOS</t>
  </si>
  <si>
    <t>4.10</t>
  </si>
  <si>
    <t>RECOLOCAÇÃO DE PARALELEPÍPEDOS</t>
  </si>
  <si>
    <t>4.11</t>
  </si>
  <si>
    <t>RETIRADA DE GUIAS DE CONCRETO</t>
  </si>
  <si>
    <t>4.12</t>
  </si>
  <si>
    <t>54.20.100</t>
  </si>
  <si>
    <t>Reassentamento de guia pré-moldada reta e/ou curva</t>
  </si>
  <si>
    <t>4.13</t>
  </si>
  <si>
    <t>38.13.016</t>
  </si>
  <si>
    <t>Eletroduto corrugado em polietileno de alta densidade, DN= 40 mm, com acessórios</t>
  </si>
  <si>
    <t>05</t>
  </si>
  <si>
    <t>IMPLANTAÇÃO ELÉTRICA</t>
  </si>
  <si>
    <t>5.01</t>
  </si>
  <si>
    <t>39.21.231</t>
  </si>
  <si>
    <t>Cabo de cobre flexível de 3 x 2,5 mm², isolamento 0,6/1 kV - isolação HEPR 90°C</t>
  </si>
  <si>
    <t>5.03</t>
  </si>
  <si>
    <t>39.21.030</t>
  </si>
  <si>
    <t>Cabo de cobre flexível de 4 mm², isolamento 0,6/1kV - isolação HEPR 90°C</t>
  </si>
  <si>
    <t>06</t>
  </si>
  <si>
    <t>SPDA</t>
  </si>
  <si>
    <t>6.01</t>
  </si>
  <si>
    <t>39.04.080</t>
  </si>
  <si>
    <t>Cabo de cobre nu, têmpera mole, classe 2, de 50 mm²</t>
  </si>
  <si>
    <t>6.02</t>
  </si>
  <si>
    <t>6.03</t>
  </si>
  <si>
    <t>6.04</t>
  </si>
  <si>
    <t>39.10.160</t>
  </si>
  <si>
    <t>Terminal de pressão/compressão para cabo de 50 mm²</t>
  </si>
  <si>
    <t>07</t>
  </si>
  <si>
    <t>POSTES E EQUIPAMENTOS DE ILUMINAÇÃO</t>
  </si>
  <si>
    <t>7.07</t>
  </si>
  <si>
    <t>41.11.440</t>
  </si>
  <si>
    <t>Suporte tubular de fixação em poste para 1 luminária tipo pétala</t>
  </si>
  <si>
    <t>7.14</t>
  </si>
  <si>
    <t>41.11.450</t>
  </si>
  <si>
    <t>Suporte tubular de fixação em poste para 2 luminárias tipo pétala</t>
  </si>
  <si>
    <t>7.08</t>
  </si>
  <si>
    <t>MÃO DE OBRA PARA INSTALAÇÃO DE LUMINÁRIA LED PARA POSTE</t>
  </si>
  <si>
    <t>7.09</t>
  </si>
  <si>
    <t>POSTE TELECÔNICO RETO EM AÇO SAE 1010/1020 GALVANIZADO A FOGO, ALTURA DE 5,00 M</t>
  </si>
  <si>
    <t>7.12</t>
  </si>
  <si>
    <t>SHORTING GAP – DISPOSITIVO PARA LIGAÇÃO PERMANENTE ENTRE FASE E CARGA DE BASE PARA RELÉ</t>
  </si>
  <si>
    <t>TOTAL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</si>
</sst>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* #,##0.00\ ;* \(#,##0.00\);* \-#\ ;@\ "/>
    <numFmt numFmtId="165" formatCode="* #,##0.00\ ;\-* #,##0.00\ ;* \-#\ ;@\ "/>
    <numFmt numFmtId="166" formatCode="_-* #,##0.00_-;\-* #,##0.00_-;_-* \-??_-;_-@_-"/>
    <numFmt numFmtId="167" formatCode="* #,##0.00\ ;* #,##0.00\-;* \-#\ ;@\ "/>
    <numFmt numFmtId="168" formatCode="&quot;BDI= &quot;0.0%"/>
    <numFmt numFmtId="169" formatCode="&quot;BDI = &quot;0.0%"/>
    <numFmt numFmtId="170" formatCode="00\-00\-00"/>
    <numFmt numFmtId="171" formatCode="&quot; R$ &quot;* #,##0.00\ ;&quot;-R$ &quot;* #,##0.00\ ;&quot; R$ &quot;* \-#\ ;@\ "/>
    <numFmt numFmtId="172" formatCode="&quot;R$ &quot;#,##0.00"/>
  </numFmts>
  <fonts count="16" x14ac:knownFonts="1">
    <font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sz val="10"/>
      <color rgb="FF000000"/>
      <name val="Times New Roman"/>
      <family val="1"/>
      <charset val="1"/>
    </font>
    <font>
      <sz val="12"/>
      <name val="Arial"/>
      <family val="2"/>
      <charset val="1"/>
    </font>
    <font>
      <b/>
      <sz val="10"/>
      <name val="Verdana"/>
      <family val="2"/>
      <charset val="1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sz val="8"/>
      <color rgb="FF0000FF"/>
      <name val="Verdana"/>
      <family val="2"/>
      <charset val="1"/>
    </font>
    <font>
      <sz val="8"/>
      <color rgb="FF000000"/>
      <name val="Verdana"/>
      <family val="2"/>
      <charset val="1"/>
    </font>
    <font>
      <sz val="12"/>
      <color rgb="FFFF0000"/>
      <name val="Arial"/>
      <family val="2"/>
      <charset val="1"/>
    </font>
    <font>
      <sz val="8"/>
      <color theme="0" tint="-0.249977111117893"/>
      <name val="Verdana"/>
      <family val="2"/>
      <charset val="1"/>
    </font>
    <font>
      <sz val="11"/>
      <color rgb="FFFF0000"/>
      <name val="Calibri"/>
      <family val="2"/>
      <charset val="1"/>
    </font>
    <font>
      <sz val="12"/>
      <color theme="0" tint="-0.249977111117893"/>
      <name val="Arial"/>
      <family val="2"/>
      <charset val="1"/>
    </font>
    <font>
      <sz val="11"/>
      <color theme="0" tint="-0.249977111117893"/>
      <name val="Calibri"/>
      <family val="2"/>
      <charset val="1"/>
    </font>
    <font>
      <sz val="8"/>
      <color rgb="FFFF0000"/>
      <name val="Verdana"/>
      <family val="2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0">
    <xf numFmtId="0" fontId="0" fillId="0" borderId="0"/>
    <xf numFmtId="0" fontId="1" fillId="0" borderId="0" applyBorder="0" applyProtection="0"/>
    <xf numFmtId="0" fontId="15" fillId="0" borderId="0"/>
    <xf numFmtId="0" fontId="15" fillId="0" borderId="0"/>
    <xf numFmtId="0" fontId="2" fillId="0" borderId="0"/>
    <xf numFmtId="9" fontId="15" fillId="0" borderId="0" applyBorder="0" applyProtection="0"/>
    <xf numFmtId="164" fontId="15" fillId="0" borderId="0" applyBorder="0" applyProtection="0"/>
    <xf numFmtId="165" fontId="15" fillId="0" borderId="0" applyBorder="0" applyProtection="0"/>
    <xf numFmtId="166" fontId="15" fillId="0" borderId="0" applyBorder="0" applyProtection="0"/>
    <xf numFmtId="167" fontId="15" fillId="0" borderId="0" applyBorder="0" applyProtection="0"/>
  </cellStyleXfs>
  <cellXfs count="115">
    <xf numFmtId="0" fontId="0" fillId="0" borderId="0" xfId="0"/>
    <xf numFmtId="0" fontId="3" fillId="0" borderId="0" xfId="9" applyNumberFormat="1" applyFont="1" applyBorder="1" applyAlignment="1" applyProtection="1">
      <alignment vertical="center"/>
    </xf>
    <xf numFmtId="0" fontId="3" fillId="0" borderId="0" xfId="9" applyNumberFormat="1" applyFont="1" applyBorder="1" applyAlignment="1" applyProtection="1">
      <alignment horizontal="center" vertical="center"/>
    </xf>
    <xf numFmtId="49" fontId="3" fillId="0" borderId="0" xfId="9" applyNumberFormat="1" applyFont="1" applyBorder="1" applyAlignment="1" applyProtection="1">
      <alignment horizontal="right" vertical="center"/>
    </xf>
    <xf numFmtId="164" fontId="3" fillId="0" borderId="0" xfId="9" applyNumberFormat="1" applyFont="1" applyBorder="1" applyAlignment="1" applyProtection="1">
      <alignment vertical="center"/>
    </xf>
    <xf numFmtId="0" fontId="0" fillId="0" borderId="0" xfId="0" applyAlignment="1" applyProtection="1"/>
    <xf numFmtId="49" fontId="3" fillId="0" borderId="0" xfId="9" applyNumberFormat="1" applyFont="1" applyBorder="1" applyAlignment="1" applyProtection="1">
      <alignment horizontal="center" vertical="center"/>
    </xf>
    <xf numFmtId="0" fontId="5" fillId="0" borderId="0" xfId="9" applyNumberFormat="1" applyFont="1" applyBorder="1" applyAlignment="1" applyProtection="1">
      <alignment horizontal="left" vertical="center"/>
    </xf>
    <xf numFmtId="0" fontId="5" fillId="0" borderId="0" xfId="9" applyNumberFormat="1" applyFont="1" applyBorder="1" applyAlignment="1" applyProtection="1">
      <alignment vertical="center"/>
    </xf>
    <xf numFmtId="168" fontId="5" fillId="0" borderId="0" xfId="9" applyNumberFormat="1" applyFont="1" applyBorder="1" applyAlignment="1" applyProtection="1">
      <alignment vertical="center"/>
    </xf>
    <xf numFmtId="0" fontId="5" fillId="0" borderId="0" xfId="9" applyNumberFormat="1" applyFont="1" applyBorder="1" applyAlignment="1" applyProtection="1">
      <alignment horizontal="center" vertical="center"/>
    </xf>
    <xf numFmtId="164" fontId="5" fillId="2" borderId="4" xfId="9" applyNumberFormat="1" applyFont="1" applyFill="1" applyBorder="1" applyAlignment="1" applyProtection="1">
      <alignment horizontal="center" vertical="center" wrapText="1"/>
    </xf>
    <xf numFmtId="169" fontId="5" fillId="2" borderId="5" xfId="9" applyNumberFormat="1" applyFont="1" applyFill="1" applyBorder="1" applyAlignment="1" applyProtection="1">
      <alignment horizontal="center" vertical="center"/>
    </xf>
    <xf numFmtId="0" fontId="6" fillId="0" borderId="6" xfId="9" applyNumberFormat="1" applyFont="1" applyBorder="1" applyAlignment="1" applyProtection="1">
      <alignment horizontal="center" vertical="center"/>
    </xf>
    <xf numFmtId="170" fontId="6" fillId="0" borderId="7" xfId="9" applyNumberFormat="1" applyFont="1" applyBorder="1" applyAlignment="1" applyProtection="1">
      <alignment horizontal="center" vertical="center"/>
    </xf>
    <xf numFmtId="170" fontId="6" fillId="0" borderId="8" xfId="9" applyNumberFormat="1" applyFont="1" applyBorder="1" applyAlignment="1" applyProtection="1">
      <alignment horizontal="center" vertical="center"/>
    </xf>
    <xf numFmtId="2" fontId="6" fillId="0" borderId="9" xfId="9" applyNumberFormat="1" applyFont="1" applyBorder="1" applyAlignment="1" applyProtection="1">
      <alignment horizontal="justify" vertical="center"/>
    </xf>
    <xf numFmtId="2" fontId="6" fillId="0" borderId="10" xfId="9" applyNumberFormat="1" applyFont="1" applyBorder="1" applyAlignment="1" applyProtection="1">
      <alignment horizontal="center" vertical="center"/>
    </xf>
    <xf numFmtId="167" fontId="7" fillId="3" borderId="10" xfId="9" applyFont="1" applyFill="1" applyBorder="1" applyAlignment="1" applyProtection="1">
      <alignment horizontal="center" vertical="center"/>
    </xf>
    <xf numFmtId="171" fontId="6" fillId="3" borderId="9" xfId="9" applyNumberFormat="1" applyFont="1" applyFill="1" applyBorder="1" applyAlignment="1" applyProtection="1">
      <alignment horizontal="right" vertical="center"/>
    </xf>
    <xf numFmtId="171" fontId="6" fillId="0" borderId="10" xfId="9" applyNumberFormat="1" applyFont="1" applyBorder="1" applyAlignment="1" applyProtection="1">
      <alignment horizontal="right" vertical="center"/>
    </xf>
    <xf numFmtId="49" fontId="5" fillId="4" borderId="11" xfId="9" applyNumberFormat="1" applyFont="1" applyFill="1" applyBorder="1" applyAlignment="1" applyProtection="1">
      <alignment horizontal="center" vertical="center" wrapText="1"/>
    </xf>
    <xf numFmtId="49" fontId="5" fillId="4" borderId="12" xfId="9" applyNumberFormat="1" applyFont="1" applyFill="1" applyBorder="1" applyAlignment="1" applyProtection="1">
      <alignment horizontal="left" vertical="center"/>
    </xf>
    <xf numFmtId="49" fontId="5" fillId="4" borderId="13" xfId="9" applyNumberFormat="1" applyFont="1" applyFill="1" applyBorder="1" applyAlignment="1" applyProtection="1">
      <alignment horizontal="center" vertical="center"/>
    </xf>
    <xf numFmtId="0" fontId="5" fillId="4" borderId="14" xfId="9" applyNumberFormat="1" applyFont="1" applyFill="1" applyBorder="1" applyAlignment="1" applyProtection="1">
      <alignment vertical="center"/>
    </xf>
    <xf numFmtId="49" fontId="6" fillId="4" borderId="14" xfId="9" applyNumberFormat="1" applyFont="1" applyFill="1" applyBorder="1" applyAlignment="1" applyProtection="1">
      <alignment horizontal="center" vertical="center"/>
    </xf>
    <xf numFmtId="164" fontId="7" fillId="4" borderId="14" xfId="9" applyNumberFormat="1" applyFont="1" applyFill="1" applyBorder="1" applyAlignment="1" applyProtection="1">
      <alignment vertical="center"/>
    </xf>
    <xf numFmtId="164" fontId="5" fillId="4" borderId="14" xfId="9" applyNumberFormat="1" applyFont="1" applyFill="1" applyBorder="1" applyAlignment="1" applyProtection="1">
      <alignment vertical="center"/>
    </xf>
    <xf numFmtId="0" fontId="6" fillId="0" borderId="15" xfId="9" applyNumberFormat="1" applyFont="1" applyBorder="1" applyAlignment="1" applyProtection="1">
      <alignment horizontal="center" vertical="center"/>
    </xf>
    <xf numFmtId="170" fontId="6" fillId="0" borderId="12" xfId="9" applyNumberFormat="1" applyFont="1" applyBorder="1" applyAlignment="1" applyProtection="1">
      <alignment horizontal="center" vertical="center"/>
    </xf>
    <xf numFmtId="170" fontId="6" fillId="0" borderId="13" xfId="9" applyNumberFormat="1" applyFont="1" applyBorder="1" applyAlignment="1" applyProtection="1">
      <alignment horizontal="center" vertical="center"/>
    </xf>
    <xf numFmtId="2" fontId="6" fillId="0" borderId="14" xfId="9" applyNumberFormat="1" applyFont="1" applyBorder="1" applyAlignment="1" applyProtection="1">
      <alignment horizontal="justify" vertical="center"/>
    </xf>
    <xf numFmtId="2" fontId="6" fillId="0" borderId="16" xfId="9" applyNumberFormat="1" applyFont="1" applyBorder="1" applyAlignment="1" applyProtection="1">
      <alignment horizontal="center" vertical="center"/>
    </xf>
    <xf numFmtId="167" fontId="7" fillId="3" borderId="16" xfId="9" applyFont="1" applyFill="1" applyBorder="1" applyAlignment="1" applyProtection="1">
      <alignment horizontal="center" vertical="center"/>
    </xf>
    <xf numFmtId="171" fontId="6" fillId="3" borderId="14" xfId="9" applyNumberFormat="1" applyFont="1" applyFill="1" applyBorder="1" applyAlignment="1" applyProtection="1">
      <alignment horizontal="right" vertical="center"/>
    </xf>
    <xf numFmtId="171" fontId="6" fillId="0" borderId="16" xfId="9" applyNumberFormat="1" applyFont="1" applyBorder="1" applyAlignment="1" applyProtection="1">
      <alignment horizontal="right" vertical="center"/>
    </xf>
    <xf numFmtId="0" fontId="6" fillId="0" borderId="12" xfId="9" applyNumberFormat="1" applyFont="1" applyBorder="1" applyAlignment="1" applyProtection="1">
      <alignment horizontal="center" vertical="center"/>
    </xf>
    <xf numFmtId="2" fontId="6" fillId="0" borderId="14" xfId="9" applyNumberFormat="1" applyFont="1" applyBorder="1" applyAlignment="1" applyProtection="1">
      <alignment horizontal="center" vertical="center"/>
    </xf>
    <xf numFmtId="167" fontId="8" fillId="0" borderId="16" xfId="9" applyFont="1" applyBorder="1" applyAlignment="1" applyProtection="1">
      <alignment horizontal="center" vertical="center"/>
    </xf>
    <xf numFmtId="171" fontId="6" fillId="0" borderId="14" xfId="9" applyNumberFormat="1" applyFont="1" applyBorder="1" applyAlignment="1" applyProtection="1">
      <alignment horizontal="right" vertical="center"/>
    </xf>
    <xf numFmtId="167" fontId="6" fillId="0" borderId="16" xfId="9" applyFont="1" applyBorder="1" applyAlignment="1" applyProtection="1">
      <alignment horizontal="center" vertical="center"/>
    </xf>
    <xf numFmtId="0" fontId="9" fillId="0" borderId="0" xfId="9" applyNumberFormat="1" applyFont="1" applyBorder="1" applyAlignment="1" applyProtection="1">
      <alignment vertical="center"/>
    </xf>
    <xf numFmtId="0" fontId="10" fillId="0" borderId="15" xfId="9" applyNumberFormat="1" applyFont="1" applyBorder="1" applyAlignment="1" applyProtection="1">
      <alignment horizontal="center" vertical="center"/>
    </xf>
    <xf numFmtId="0" fontId="10" fillId="0" borderId="12" xfId="9" applyNumberFormat="1" applyFont="1" applyBorder="1" applyAlignment="1" applyProtection="1">
      <alignment horizontal="center" vertical="center"/>
    </xf>
    <xf numFmtId="170" fontId="10" fillId="0" borderId="13" xfId="9" applyNumberFormat="1" applyFont="1" applyBorder="1" applyAlignment="1" applyProtection="1">
      <alignment horizontal="center" vertical="center"/>
    </xf>
    <xf numFmtId="2" fontId="10" fillId="0" borderId="14" xfId="9" applyNumberFormat="1" applyFont="1" applyBorder="1" applyAlignment="1" applyProtection="1">
      <alignment horizontal="justify" vertical="center"/>
    </xf>
    <xf numFmtId="2" fontId="10" fillId="0" borderId="14" xfId="9" applyNumberFormat="1" applyFont="1" applyBorder="1" applyAlignment="1" applyProtection="1">
      <alignment horizontal="center" vertical="center"/>
    </xf>
    <xf numFmtId="167" fontId="10" fillId="0" borderId="16" xfId="9" applyFont="1" applyBorder="1" applyAlignment="1" applyProtection="1">
      <alignment horizontal="center" vertical="center"/>
    </xf>
    <xf numFmtId="171" fontId="10" fillId="0" borderId="14" xfId="9" applyNumberFormat="1" applyFont="1" applyBorder="1" applyAlignment="1" applyProtection="1">
      <alignment horizontal="right" vertical="center"/>
    </xf>
    <xf numFmtId="0" fontId="11" fillId="0" borderId="0" xfId="0" applyFont="1" applyAlignment="1" applyProtection="1"/>
    <xf numFmtId="0" fontId="6" fillId="0" borderId="0" xfId="9" applyNumberFormat="1" applyFont="1" applyBorder="1" applyAlignment="1" applyProtection="1">
      <alignment vertical="center"/>
    </xf>
    <xf numFmtId="167" fontId="8" fillId="3" borderId="16" xfId="9" applyFont="1" applyFill="1" applyBorder="1" applyAlignment="1" applyProtection="1">
      <alignment horizontal="center" vertical="center"/>
    </xf>
    <xf numFmtId="171" fontId="6" fillId="3" borderId="16" xfId="9" applyNumberFormat="1" applyFont="1" applyFill="1" applyBorder="1" applyAlignment="1" applyProtection="1">
      <alignment horizontal="right" vertical="center"/>
    </xf>
    <xf numFmtId="0" fontId="5" fillId="0" borderId="14" xfId="9" applyNumberFormat="1" applyFont="1" applyBorder="1" applyAlignment="1" applyProtection="1">
      <alignment horizontal="right" vertical="center"/>
    </xf>
    <xf numFmtId="49" fontId="6" fillId="0" borderId="14" xfId="9" applyNumberFormat="1" applyFont="1" applyBorder="1" applyAlignment="1" applyProtection="1">
      <alignment horizontal="center" vertical="center"/>
    </xf>
    <xf numFmtId="164" fontId="8" fillId="0" borderId="14" xfId="9" applyNumberFormat="1" applyFont="1" applyBorder="1" applyAlignment="1" applyProtection="1">
      <alignment vertical="center"/>
    </xf>
    <xf numFmtId="172" fontId="5" fillId="0" borderId="14" xfId="9" applyNumberFormat="1" applyFont="1" applyBorder="1" applyAlignment="1" applyProtection="1">
      <alignment horizontal="right" vertical="center"/>
    </xf>
    <xf numFmtId="171" fontId="5" fillId="0" borderId="14" xfId="9" applyNumberFormat="1" applyFont="1" applyBorder="1" applyAlignment="1" applyProtection="1">
      <alignment horizontal="right" vertical="center"/>
    </xf>
    <xf numFmtId="167" fontId="8" fillId="3" borderId="10" xfId="9" applyFont="1" applyFill="1" applyBorder="1" applyAlignment="1" applyProtection="1">
      <alignment horizontal="center" vertical="center"/>
    </xf>
    <xf numFmtId="164" fontId="8" fillId="4" borderId="14" xfId="9" applyNumberFormat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170" fontId="6" fillId="0" borderId="13" xfId="0" applyNumberFormat="1" applyFont="1" applyBorder="1" applyAlignment="1" applyProtection="1">
      <alignment horizontal="center" vertical="center"/>
    </xf>
    <xf numFmtId="167" fontId="8" fillId="0" borderId="14" xfId="9" applyFont="1" applyBorder="1" applyAlignment="1" applyProtection="1">
      <alignment horizontal="center" vertical="center"/>
    </xf>
    <xf numFmtId="2" fontId="6" fillId="0" borderId="14" xfId="9" applyNumberFormat="1" applyFont="1" applyBorder="1" applyAlignment="1" applyProtection="1">
      <alignment horizontal="center" vertical="center" wrapText="1"/>
    </xf>
    <xf numFmtId="4" fontId="6" fillId="0" borderId="14" xfId="9" applyNumberFormat="1" applyFont="1" applyBorder="1" applyAlignment="1" applyProtection="1">
      <alignment horizontal="right" vertical="center"/>
    </xf>
    <xf numFmtId="0" fontId="12" fillId="0" borderId="0" xfId="9" applyNumberFormat="1" applyFont="1" applyBorder="1" applyAlignment="1" applyProtection="1">
      <alignment vertical="center"/>
    </xf>
    <xf numFmtId="171" fontId="10" fillId="3" borderId="14" xfId="9" applyNumberFormat="1" applyFont="1" applyFill="1" applyBorder="1" applyAlignment="1" applyProtection="1">
      <alignment horizontal="right" vertical="center"/>
    </xf>
    <xf numFmtId="0" fontId="10" fillId="0" borderId="0" xfId="9" applyNumberFormat="1" applyFont="1" applyBorder="1" applyAlignment="1" applyProtection="1">
      <alignment vertical="center"/>
    </xf>
    <xf numFmtId="0" fontId="13" fillId="0" borderId="0" xfId="0" applyFont="1" applyAlignment="1" applyProtection="1"/>
    <xf numFmtId="2" fontId="10" fillId="0" borderId="16" xfId="9" applyNumberFormat="1" applyFont="1" applyBorder="1" applyAlignment="1" applyProtection="1">
      <alignment horizontal="justify" vertical="center"/>
    </xf>
    <xf numFmtId="0" fontId="5" fillId="4" borderId="12" xfId="9" applyNumberFormat="1" applyFont="1" applyFill="1" applyBorder="1" applyAlignment="1" applyProtection="1">
      <alignment horizontal="left" vertical="center"/>
    </xf>
    <xf numFmtId="0" fontId="6" fillId="0" borderId="11" xfId="9" applyNumberFormat="1" applyFont="1" applyBorder="1" applyAlignment="1" applyProtection="1">
      <alignment horizontal="center" vertical="center"/>
    </xf>
    <xf numFmtId="167" fontId="6" fillId="0" borderId="14" xfId="9" applyFont="1" applyBorder="1" applyAlignment="1" applyProtection="1">
      <alignment horizontal="center" vertical="center"/>
    </xf>
    <xf numFmtId="0" fontId="10" fillId="0" borderId="11" xfId="9" applyNumberFormat="1" applyFont="1" applyBorder="1" applyAlignment="1" applyProtection="1">
      <alignment horizontal="center" vertical="center"/>
    </xf>
    <xf numFmtId="2" fontId="10" fillId="0" borderId="14" xfId="9" applyNumberFormat="1" applyFont="1" applyBorder="1" applyAlignment="1" applyProtection="1">
      <alignment horizontal="center" vertical="center" wrapText="1"/>
    </xf>
    <xf numFmtId="167" fontId="10" fillId="0" borderId="14" xfId="9" applyFont="1" applyBorder="1" applyAlignment="1" applyProtection="1">
      <alignment horizontal="center" vertical="center"/>
    </xf>
    <xf numFmtId="0" fontId="6" fillId="0" borderId="0" xfId="9" applyNumberFormat="1" applyFont="1" applyBorder="1" applyAlignment="1" applyProtection="1">
      <alignment horizontal="left" vertical="center"/>
    </xf>
    <xf numFmtId="170" fontId="6" fillId="0" borderId="13" xfId="9" applyNumberFormat="1" applyFont="1" applyBorder="1" applyAlignment="1" applyProtection="1">
      <alignment horizontal="left" vertical="center"/>
    </xf>
    <xf numFmtId="2" fontId="6" fillId="0" borderId="14" xfId="9" applyNumberFormat="1" applyFont="1" applyBorder="1" applyAlignment="1" applyProtection="1">
      <alignment horizontal="left" vertical="center"/>
    </xf>
    <xf numFmtId="167" fontId="8" fillId="0" borderId="16" xfId="9" applyFont="1" applyBorder="1" applyAlignment="1" applyProtection="1">
      <alignment horizontal="left" vertical="center"/>
    </xf>
    <xf numFmtId="0" fontId="10" fillId="0" borderId="0" xfId="9" applyNumberFormat="1" applyFont="1" applyBorder="1" applyAlignment="1" applyProtection="1">
      <alignment horizontal="left" vertical="center"/>
    </xf>
    <xf numFmtId="170" fontId="10" fillId="0" borderId="13" xfId="9" applyNumberFormat="1" applyFont="1" applyBorder="1" applyAlignment="1" applyProtection="1">
      <alignment horizontal="left" vertical="center"/>
    </xf>
    <xf numFmtId="2" fontId="10" fillId="0" borderId="14" xfId="9" applyNumberFormat="1" applyFont="1" applyBorder="1" applyAlignment="1" applyProtection="1">
      <alignment horizontal="left" vertical="center"/>
    </xf>
    <xf numFmtId="167" fontId="10" fillId="0" borderId="16" xfId="9" applyFont="1" applyBorder="1" applyAlignment="1" applyProtection="1">
      <alignment horizontal="left" vertical="center"/>
    </xf>
    <xf numFmtId="171" fontId="10" fillId="3" borderId="14" xfId="9" applyNumberFormat="1" applyFont="1" applyFill="1" applyBorder="1" applyAlignment="1" applyProtection="1">
      <alignment horizontal="left" vertical="center"/>
    </xf>
    <xf numFmtId="171" fontId="10" fillId="3" borderId="16" xfId="9" applyNumberFormat="1" applyFont="1" applyFill="1" applyBorder="1" applyAlignment="1" applyProtection="1">
      <alignment horizontal="left" vertical="center"/>
    </xf>
    <xf numFmtId="0" fontId="8" fillId="0" borderId="15" xfId="9" applyNumberFormat="1" applyFont="1" applyBorder="1" applyAlignment="1" applyProtection="1">
      <alignment horizontal="center" vertical="center"/>
    </xf>
    <xf numFmtId="0" fontId="14" fillId="0" borderId="12" xfId="9" applyNumberFormat="1" applyFont="1" applyBorder="1" applyAlignment="1" applyProtection="1">
      <alignment horizontal="center" vertical="center"/>
    </xf>
    <xf numFmtId="170" fontId="8" fillId="0" borderId="13" xfId="9" applyNumberFormat="1" applyFont="1" applyBorder="1" applyAlignment="1" applyProtection="1">
      <alignment horizontal="center" vertical="center"/>
    </xf>
    <xf numFmtId="2" fontId="8" fillId="0" borderId="14" xfId="9" applyNumberFormat="1" applyFont="1" applyBorder="1" applyAlignment="1" applyProtection="1">
      <alignment horizontal="justify" vertical="center"/>
    </xf>
    <xf numFmtId="2" fontId="8" fillId="0" borderId="14" xfId="9" applyNumberFormat="1" applyFont="1" applyBorder="1" applyAlignment="1" applyProtection="1">
      <alignment horizontal="center" vertical="center"/>
    </xf>
    <xf numFmtId="0" fontId="14" fillId="0" borderId="0" xfId="9" applyNumberFormat="1" applyFont="1" applyBorder="1" applyAlignment="1" applyProtection="1">
      <alignment vertical="center"/>
    </xf>
    <xf numFmtId="0" fontId="8" fillId="0" borderId="12" xfId="9" applyNumberFormat="1" applyFont="1" applyBorder="1" applyAlignment="1" applyProtection="1">
      <alignment horizontal="center" vertical="center"/>
    </xf>
    <xf numFmtId="49" fontId="6" fillId="0" borderId="15" xfId="9" applyNumberFormat="1" applyFont="1" applyBorder="1" applyAlignment="1" applyProtection="1">
      <alignment horizontal="center" vertical="center"/>
    </xf>
    <xf numFmtId="49" fontId="6" fillId="0" borderId="17" xfId="9" applyNumberFormat="1" applyFont="1" applyBorder="1" applyAlignment="1" applyProtection="1">
      <alignment horizontal="center" vertical="center"/>
    </xf>
    <xf numFmtId="49" fontId="6" fillId="0" borderId="18" xfId="9" applyNumberFormat="1" applyFont="1" applyBorder="1" applyAlignment="1" applyProtection="1">
      <alignment horizontal="center" vertical="center"/>
    </xf>
    <xf numFmtId="0" fontId="5" fillId="0" borderId="16" xfId="9" applyNumberFormat="1" applyFont="1" applyBorder="1" applyAlignment="1" applyProtection="1">
      <alignment horizontal="right" vertical="center"/>
    </xf>
    <xf numFmtId="49" fontId="6" fillId="0" borderId="16" xfId="9" applyNumberFormat="1" applyFont="1" applyBorder="1" applyAlignment="1" applyProtection="1">
      <alignment horizontal="center" vertical="center"/>
    </xf>
    <xf numFmtId="164" fontId="7" fillId="0" borderId="16" xfId="9" applyNumberFormat="1" applyFont="1" applyBorder="1" applyAlignment="1" applyProtection="1">
      <alignment vertical="center"/>
    </xf>
    <xf numFmtId="172" fontId="5" fillId="0" borderId="16" xfId="9" applyNumberFormat="1" applyFont="1" applyBorder="1" applyAlignment="1" applyProtection="1">
      <alignment horizontal="right" vertical="center"/>
    </xf>
    <xf numFmtId="49" fontId="5" fillId="5" borderId="19" xfId="9" applyNumberFormat="1" applyFont="1" applyFill="1" applyBorder="1" applyAlignment="1" applyProtection="1">
      <alignment horizontal="center" vertical="center"/>
    </xf>
    <xf numFmtId="49" fontId="5" fillId="5" borderId="20" xfId="9" applyNumberFormat="1" applyFont="1" applyFill="1" applyBorder="1" applyAlignment="1" applyProtection="1">
      <alignment horizontal="center" vertical="center"/>
    </xf>
    <xf numFmtId="49" fontId="5" fillId="5" borderId="21" xfId="9" applyNumberFormat="1" applyFont="1" applyFill="1" applyBorder="1" applyAlignment="1" applyProtection="1">
      <alignment horizontal="center" vertical="center"/>
    </xf>
    <xf numFmtId="49" fontId="5" fillId="5" borderId="3" xfId="9" applyNumberFormat="1" applyFont="1" applyFill="1" applyBorder="1" applyAlignment="1" applyProtection="1">
      <alignment horizontal="right" vertical="center"/>
    </xf>
    <xf numFmtId="49" fontId="5" fillId="5" borderId="3" xfId="9" applyNumberFormat="1" applyFont="1" applyFill="1" applyBorder="1" applyAlignment="1" applyProtection="1">
      <alignment horizontal="center" vertical="center"/>
    </xf>
    <xf numFmtId="164" fontId="5" fillId="5" borderId="3" xfId="9" applyNumberFormat="1" applyFont="1" applyFill="1" applyBorder="1" applyAlignment="1" applyProtection="1">
      <alignment vertical="center"/>
    </xf>
    <xf numFmtId="172" fontId="5" fillId="5" borderId="3" xfId="9" applyNumberFormat="1" applyFont="1" applyFill="1" applyBorder="1" applyAlignment="1" applyProtection="1">
      <alignment horizontal="right" vertical="center"/>
    </xf>
    <xf numFmtId="171" fontId="5" fillId="5" borderId="3" xfId="9" applyNumberFormat="1" applyFont="1" applyFill="1" applyBorder="1" applyAlignment="1" applyProtection="1">
      <alignment horizontal="right" vertical="center"/>
    </xf>
    <xf numFmtId="0" fontId="4" fillId="0" borderId="1" xfId="9" applyNumberFormat="1" applyFont="1" applyBorder="1" applyAlignment="1" applyProtection="1">
      <alignment horizontal="center" vertical="center" wrapText="1"/>
    </xf>
    <xf numFmtId="49" fontId="5" fillId="2" borderId="2" xfId="9" applyNumberFormat="1" applyFont="1" applyFill="1" applyBorder="1" applyAlignment="1" applyProtection="1">
      <alignment horizontal="center" vertical="center" wrapText="1"/>
    </xf>
    <xf numFmtId="49" fontId="5" fillId="2" borderId="3" xfId="9" applyNumberFormat="1" applyFont="1" applyFill="1" applyBorder="1" applyAlignment="1" applyProtection="1">
      <alignment horizontal="center" vertical="center" wrapText="1"/>
    </xf>
    <xf numFmtId="0" fontId="5" fillId="2" borderId="3" xfId="9" applyNumberFormat="1" applyFont="1" applyFill="1" applyBorder="1" applyAlignment="1" applyProtection="1">
      <alignment horizontal="center" vertical="center"/>
    </xf>
    <xf numFmtId="0" fontId="5" fillId="2" borderId="3" xfId="9" applyNumberFormat="1" applyFont="1" applyFill="1" applyBorder="1" applyAlignment="1" applyProtection="1">
      <alignment horizontal="center" vertical="center" wrapText="1"/>
    </xf>
    <xf numFmtId="164" fontId="5" fillId="2" borderId="3" xfId="9" applyNumberFormat="1" applyFont="1" applyFill="1" applyBorder="1" applyAlignment="1" applyProtection="1">
      <alignment horizontal="center" vertical="center" wrapText="1"/>
    </xf>
    <xf numFmtId="164" fontId="5" fillId="2" borderId="4" xfId="9" applyNumberFormat="1" applyFont="1" applyFill="1" applyBorder="1" applyAlignment="1" applyProtection="1">
      <alignment horizontal="center" vertical="center" wrapText="1"/>
    </xf>
  </cellXfs>
  <cellStyles count="10">
    <cellStyle name="Excel Built-in Explanatory Text" xfId="9"/>
    <cellStyle name="Hiperlink 2" xfId="1"/>
    <cellStyle name="Normal" xfId="0" builtinId="0"/>
    <cellStyle name="Normal 2" xfId="2"/>
    <cellStyle name="Normal 3" xfId="3"/>
    <cellStyle name="Normal 4" xfId="4"/>
    <cellStyle name="Porcentagem 2" xfId="5"/>
    <cellStyle name="Vírgula 2" xfId="6"/>
    <cellStyle name="Vírgula 3" xfId="7"/>
    <cellStyle name="Vírgula 3 2" xfId="8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A118"/>
  <sheetViews>
    <sheetView tabSelected="1" view="pageBreakPreview" zoomScale="90" zoomScaleNormal="100" zoomScaleSheetLayoutView="90" zoomScalePageLayoutView="115" workbookViewId="0">
      <selection activeCell="H6" sqref="H6:H7"/>
    </sheetView>
  </sheetViews>
  <sheetFormatPr defaultColWidth="9.140625" defaultRowHeight="15" x14ac:dyDescent="0.25"/>
  <cols>
    <col min="1" max="1" width="1.140625" style="1" customWidth="1"/>
    <col min="2" max="2" width="6" style="2" customWidth="1"/>
    <col min="3" max="3" width="19" style="3" customWidth="1"/>
    <col min="4" max="4" width="2.140625" style="3" customWidth="1"/>
    <col min="5" max="5" width="70.7109375" style="1" customWidth="1"/>
    <col min="6" max="6" width="6.28515625" style="2" customWidth="1"/>
    <col min="7" max="7" width="9.5703125" style="4" customWidth="1"/>
    <col min="8" max="9" width="17.85546875" style="4" customWidth="1"/>
    <col min="10" max="10" width="17.7109375" style="4" customWidth="1"/>
    <col min="11" max="936" width="9.140625" style="1"/>
    <col min="16382" max="16384" width="11.5703125" style="5" customWidth="1"/>
  </cols>
  <sheetData>
    <row r="1" spans="1:939" ht="6.75" customHeight="1" x14ac:dyDescent="0.25"/>
    <row r="2" spans="1:939" ht="22.5" customHeight="1" x14ac:dyDescent="0.25">
      <c r="B2" s="108" t="s">
        <v>0</v>
      </c>
      <c r="C2" s="108"/>
      <c r="D2" s="108"/>
      <c r="E2" s="108"/>
      <c r="F2" s="108"/>
      <c r="G2" s="108"/>
      <c r="H2" s="108"/>
      <c r="I2" s="108"/>
      <c r="J2" s="108"/>
    </row>
    <row r="3" spans="1:939" ht="7.5" customHeight="1" x14ac:dyDescent="0.25">
      <c r="B3" s="6"/>
    </row>
    <row r="4" spans="1:939" ht="18" customHeight="1" x14ac:dyDescent="0.25">
      <c r="B4" s="7" t="s">
        <v>1</v>
      </c>
      <c r="C4" s="8"/>
      <c r="D4" s="8"/>
      <c r="E4" s="8"/>
      <c r="F4" s="8"/>
      <c r="G4" s="8"/>
      <c r="H4" s="8"/>
      <c r="I4" s="9"/>
    </row>
    <row r="5" spans="1:939" ht="24" customHeight="1" thickBot="1" x14ac:dyDescent="0.3">
      <c r="B5" s="10" t="s">
        <v>2</v>
      </c>
      <c r="C5" s="8" t="s">
        <v>3</v>
      </c>
      <c r="D5" s="8"/>
    </row>
    <row r="6" spans="1:939" ht="32.25" customHeight="1" thickBot="1" x14ac:dyDescent="0.3">
      <c r="B6" s="109" t="s">
        <v>4</v>
      </c>
      <c r="C6" s="110" t="s">
        <v>5</v>
      </c>
      <c r="D6" s="110"/>
      <c r="E6" s="111" t="s">
        <v>6</v>
      </c>
      <c r="F6" s="112" t="s">
        <v>7</v>
      </c>
      <c r="G6" s="113" t="s">
        <v>8</v>
      </c>
      <c r="H6" s="114" t="s">
        <v>9</v>
      </c>
      <c r="I6" s="11" t="s">
        <v>9</v>
      </c>
      <c r="J6" s="113" t="s">
        <v>10</v>
      </c>
    </row>
    <row r="7" spans="1:939" ht="19.5" customHeight="1" thickBot="1" x14ac:dyDescent="0.3">
      <c r="B7" s="109"/>
      <c r="C7" s="110"/>
      <c r="D7" s="110"/>
      <c r="E7" s="111"/>
      <c r="F7" s="112"/>
      <c r="G7" s="113"/>
      <c r="H7" s="113"/>
      <c r="I7" s="12">
        <v>0.25</v>
      </c>
      <c r="J7" s="113"/>
    </row>
    <row r="8" spans="1:939" ht="11.25" customHeight="1" x14ac:dyDescent="0.25">
      <c r="B8" s="13"/>
      <c r="C8" s="14"/>
      <c r="D8" s="15"/>
      <c r="E8" s="16"/>
      <c r="F8" s="17"/>
      <c r="G8" s="18"/>
      <c r="H8" s="18"/>
      <c r="I8" s="19"/>
      <c r="J8" s="20"/>
    </row>
    <row r="9" spans="1:939" x14ac:dyDescent="0.25">
      <c r="B9" s="21" t="s">
        <v>11</v>
      </c>
      <c r="C9" s="22" t="s">
        <v>12</v>
      </c>
      <c r="D9" s="23"/>
      <c r="E9" s="24"/>
      <c r="F9" s="25"/>
      <c r="G9" s="26"/>
      <c r="H9" s="26"/>
      <c r="I9" s="27"/>
      <c r="J9" s="27"/>
    </row>
    <row r="10" spans="1:939" ht="11.25" customHeight="1" x14ac:dyDescent="0.25">
      <c r="B10" s="28"/>
      <c r="C10" s="29"/>
      <c r="D10" s="30"/>
      <c r="E10" s="31"/>
      <c r="F10" s="32"/>
      <c r="G10" s="33"/>
      <c r="H10" s="33"/>
      <c r="I10" s="34"/>
      <c r="J10" s="35"/>
    </row>
    <row r="11" spans="1:939" ht="21" customHeight="1" x14ac:dyDescent="0.25">
      <c r="B11" s="28" t="s">
        <v>13</v>
      </c>
      <c r="C11" s="36" t="s">
        <v>14</v>
      </c>
      <c r="D11" s="30"/>
      <c r="E11" s="31" t="s">
        <v>15</v>
      </c>
      <c r="F11" s="37" t="s">
        <v>16</v>
      </c>
      <c r="G11" s="38">
        <v>6</v>
      </c>
      <c r="H11" s="38"/>
      <c r="I11" s="39">
        <f>H11*1.25</f>
        <v>0</v>
      </c>
      <c r="J11" s="39">
        <f>ROUND(G11*I11, 2)</f>
        <v>0</v>
      </c>
      <c r="AJA11" s="1"/>
      <c r="AJB11" s="1"/>
      <c r="AJC11" s="1"/>
    </row>
    <row r="12" spans="1:939" s="1" customFormat="1" ht="21" customHeight="1" x14ac:dyDescent="0.25">
      <c r="B12" s="28" t="s">
        <v>17</v>
      </c>
      <c r="C12" s="36" t="s">
        <v>18</v>
      </c>
      <c r="D12" s="30"/>
      <c r="E12" s="31" t="s">
        <v>19</v>
      </c>
      <c r="F12" s="37" t="s">
        <v>20</v>
      </c>
      <c r="G12" s="40">
        <v>4</v>
      </c>
      <c r="H12" s="40"/>
      <c r="I12" s="39">
        <f>H12*1.25</f>
        <v>0</v>
      </c>
      <c r="J12" s="39">
        <f>ROUND(G12*I12, 2)</f>
        <v>0</v>
      </c>
    </row>
    <row r="13" spans="1:939" s="41" customFormat="1" ht="21" hidden="1" customHeight="1" x14ac:dyDescent="0.25">
      <c r="B13" s="42" t="s">
        <v>21</v>
      </c>
      <c r="C13" s="43" t="s">
        <v>22</v>
      </c>
      <c r="D13" s="44"/>
      <c r="E13" s="45" t="s">
        <v>23</v>
      </c>
      <c r="F13" s="46" t="s">
        <v>16</v>
      </c>
      <c r="G13" s="47"/>
      <c r="H13" s="47"/>
      <c r="I13" s="48">
        <v>87.66</v>
      </c>
      <c r="J13" s="48">
        <v>0</v>
      </c>
    </row>
    <row r="14" spans="1:939" s="49" customFormat="1" ht="21" hidden="1" customHeight="1" x14ac:dyDescent="0.25">
      <c r="A14" s="41"/>
      <c r="B14" s="42" t="s">
        <v>24</v>
      </c>
      <c r="C14" s="43" t="s">
        <v>25</v>
      </c>
      <c r="D14" s="44"/>
      <c r="E14" s="45" t="s">
        <v>26</v>
      </c>
      <c r="F14" s="46" t="s">
        <v>16</v>
      </c>
      <c r="G14" s="47"/>
      <c r="H14" s="47"/>
      <c r="I14" s="48">
        <v>18.75</v>
      </c>
      <c r="J14" s="48">
        <v>0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1"/>
      <c r="IR14" s="41"/>
      <c r="IS14" s="41"/>
      <c r="IT14" s="41"/>
      <c r="IU14" s="41"/>
      <c r="IV14" s="41"/>
      <c r="IW14" s="41"/>
      <c r="IX14" s="41"/>
      <c r="IY14" s="41"/>
      <c r="IZ14" s="41"/>
      <c r="JA14" s="41"/>
      <c r="JB14" s="41"/>
      <c r="JC14" s="41"/>
      <c r="JD14" s="41"/>
      <c r="JE14" s="41"/>
      <c r="JF14" s="41"/>
      <c r="JG14" s="41"/>
      <c r="JH14" s="41"/>
      <c r="JI14" s="41"/>
      <c r="JJ14" s="41"/>
      <c r="JK14" s="41"/>
      <c r="JL14" s="41"/>
      <c r="JM14" s="41"/>
      <c r="JN14" s="41"/>
      <c r="JO14" s="41"/>
      <c r="JP14" s="41"/>
      <c r="JQ14" s="41"/>
      <c r="JR14" s="41"/>
      <c r="JS14" s="41"/>
      <c r="JT14" s="41"/>
      <c r="JU14" s="41"/>
      <c r="JV14" s="41"/>
      <c r="JW14" s="41"/>
      <c r="JX14" s="41"/>
      <c r="JY14" s="41"/>
      <c r="JZ14" s="41"/>
      <c r="KA14" s="41"/>
      <c r="KB14" s="41"/>
      <c r="KC14" s="41"/>
      <c r="KD14" s="41"/>
      <c r="KE14" s="41"/>
      <c r="KF14" s="41"/>
      <c r="KG14" s="41"/>
      <c r="KH14" s="41"/>
      <c r="KI14" s="41"/>
      <c r="KJ14" s="41"/>
      <c r="KK14" s="41"/>
      <c r="KL14" s="41"/>
      <c r="KM14" s="41"/>
      <c r="KN14" s="41"/>
      <c r="KO14" s="41"/>
      <c r="KP14" s="41"/>
      <c r="KQ14" s="41"/>
      <c r="KR14" s="41"/>
      <c r="KS14" s="41"/>
      <c r="KT14" s="41"/>
      <c r="KU14" s="41"/>
      <c r="KV14" s="41"/>
      <c r="KW14" s="41"/>
      <c r="KX14" s="41"/>
      <c r="KY14" s="41"/>
      <c r="KZ14" s="41"/>
      <c r="LA14" s="41"/>
      <c r="LB14" s="41"/>
      <c r="LC14" s="41"/>
      <c r="LD14" s="41"/>
      <c r="LE14" s="41"/>
      <c r="LF14" s="41"/>
      <c r="LG14" s="41"/>
      <c r="LH14" s="41"/>
      <c r="LI14" s="41"/>
      <c r="LJ14" s="41"/>
      <c r="LK14" s="41"/>
      <c r="LL14" s="41"/>
      <c r="LM14" s="41"/>
      <c r="LN14" s="41"/>
      <c r="LO14" s="41"/>
      <c r="LP14" s="41"/>
      <c r="LQ14" s="41"/>
      <c r="LR14" s="41"/>
      <c r="LS14" s="41"/>
      <c r="LT14" s="41"/>
      <c r="LU14" s="41"/>
      <c r="LV14" s="41"/>
      <c r="LW14" s="41"/>
      <c r="LX14" s="41"/>
      <c r="LY14" s="41"/>
      <c r="LZ14" s="41"/>
      <c r="MA14" s="41"/>
      <c r="MB14" s="41"/>
      <c r="MC14" s="41"/>
      <c r="MD14" s="41"/>
      <c r="ME14" s="41"/>
      <c r="MF14" s="41"/>
      <c r="MG14" s="41"/>
      <c r="MH14" s="41"/>
      <c r="MI14" s="41"/>
      <c r="MJ14" s="41"/>
      <c r="MK14" s="41"/>
      <c r="ML14" s="41"/>
      <c r="MM14" s="41"/>
      <c r="MN14" s="41"/>
      <c r="MO14" s="41"/>
      <c r="MP14" s="41"/>
      <c r="MQ14" s="41"/>
      <c r="MR14" s="41"/>
      <c r="MS14" s="41"/>
      <c r="MT14" s="41"/>
      <c r="MU14" s="41"/>
      <c r="MV14" s="41"/>
      <c r="MW14" s="41"/>
      <c r="MX14" s="41"/>
      <c r="MY14" s="41"/>
      <c r="MZ14" s="41"/>
      <c r="NA14" s="41"/>
      <c r="NB14" s="41"/>
      <c r="NC14" s="41"/>
      <c r="ND14" s="41"/>
      <c r="NE14" s="41"/>
      <c r="NF14" s="41"/>
      <c r="NG14" s="41"/>
      <c r="NH14" s="41"/>
      <c r="NI14" s="41"/>
      <c r="NJ14" s="41"/>
      <c r="NK14" s="41"/>
      <c r="NL14" s="41"/>
      <c r="NM14" s="41"/>
      <c r="NN14" s="41"/>
      <c r="NO14" s="41"/>
      <c r="NP14" s="41"/>
      <c r="NQ14" s="41"/>
      <c r="NR14" s="41"/>
      <c r="NS14" s="41"/>
      <c r="NT14" s="41"/>
      <c r="NU14" s="41"/>
      <c r="NV14" s="41"/>
      <c r="NW14" s="41"/>
      <c r="NX14" s="41"/>
      <c r="NY14" s="41"/>
      <c r="NZ14" s="41"/>
      <c r="OA14" s="41"/>
      <c r="OB14" s="41"/>
      <c r="OC14" s="41"/>
      <c r="OD14" s="41"/>
      <c r="OE14" s="41"/>
      <c r="OF14" s="41"/>
      <c r="OG14" s="41"/>
      <c r="OH14" s="41"/>
      <c r="OI14" s="41"/>
      <c r="OJ14" s="41"/>
      <c r="OK14" s="41"/>
      <c r="OL14" s="41"/>
      <c r="OM14" s="41"/>
      <c r="ON14" s="41"/>
      <c r="OO14" s="41"/>
      <c r="OP14" s="41"/>
      <c r="OQ14" s="41"/>
      <c r="OR14" s="41"/>
      <c r="OS14" s="41"/>
      <c r="OT14" s="41"/>
      <c r="OU14" s="41"/>
      <c r="OV14" s="41"/>
      <c r="OW14" s="41"/>
      <c r="OX14" s="41"/>
      <c r="OY14" s="41"/>
      <c r="OZ14" s="41"/>
      <c r="PA14" s="41"/>
      <c r="PB14" s="41"/>
      <c r="PC14" s="41"/>
      <c r="PD14" s="41"/>
      <c r="PE14" s="41"/>
      <c r="PF14" s="41"/>
      <c r="PG14" s="41"/>
      <c r="PH14" s="41"/>
      <c r="PI14" s="41"/>
      <c r="PJ14" s="41"/>
      <c r="PK14" s="41"/>
      <c r="PL14" s="41"/>
      <c r="PM14" s="41"/>
      <c r="PN14" s="41"/>
      <c r="PO14" s="41"/>
      <c r="PP14" s="41"/>
      <c r="PQ14" s="41"/>
      <c r="PR14" s="41"/>
      <c r="PS14" s="41"/>
      <c r="PT14" s="41"/>
      <c r="PU14" s="41"/>
      <c r="PV14" s="41"/>
      <c r="PW14" s="41"/>
      <c r="PX14" s="41"/>
      <c r="PY14" s="41"/>
      <c r="PZ14" s="41"/>
      <c r="QA14" s="41"/>
      <c r="QB14" s="41"/>
      <c r="QC14" s="41"/>
      <c r="QD14" s="41"/>
      <c r="QE14" s="41"/>
      <c r="QF14" s="41"/>
      <c r="QG14" s="41"/>
      <c r="QH14" s="41"/>
      <c r="QI14" s="41"/>
      <c r="QJ14" s="41"/>
      <c r="QK14" s="41"/>
      <c r="QL14" s="41"/>
      <c r="QM14" s="41"/>
      <c r="QN14" s="41"/>
      <c r="QO14" s="41"/>
      <c r="QP14" s="41"/>
      <c r="QQ14" s="41"/>
      <c r="QR14" s="41"/>
      <c r="QS14" s="41"/>
      <c r="QT14" s="41"/>
      <c r="QU14" s="41"/>
      <c r="QV14" s="41"/>
      <c r="QW14" s="41"/>
      <c r="QX14" s="41"/>
      <c r="QY14" s="41"/>
      <c r="QZ14" s="41"/>
      <c r="RA14" s="41"/>
      <c r="RB14" s="41"/>
      <c r="RC14" s="41"/>
      <c r="RD14" s="41"/>
      <c r="RE14" s="41"/>
      <c r="RF14" s="41"/>
      <c r="RG14" s="41"/>
      <c r="RH14" s="41"/>
      <c r="RI14" s="41"/>
      <c r="RJ14" s="41"/>
      <c r="RK14" s="41"/>
      <c r="RL14" s="41"/>
      <c r="RM14" s="41"/>
      <c r="RN14" s="41"/>
      <c r="RO14" s="41"/>
      <c r="RP14" s="41"/>
      <c r="RQ14" s="41"/>
      <c r="RR14" s="41"/>
      <c r="RS14" s="41"/>
      <c r="RT14" s="41"/>
      <c r="RU14" s="41"/>
      <c r="RV14" s="41"/>
      <c r="RW14" s="41"/>
      <c r="RX14" s="41"/>
      <c r="RY14" s="41"/>
      <c r="RZ14" s="41"/>
      <c r="SA14" s="41"/>
      <c r="SB14" s="41"/>
      <c r="SC14" s="41"/>
      <c r="SD14" s="41"/>
      <c r="SE14" s="41"/>
      <c r="SF14" s="41"/>
      <c r="SG14" s="41"/>
      <c r="SH14" s="41"/>
      <c r="SI14" s="41"/>
      <c r="SJ14" s="41"/>
      <c r="SK14" s="41"/>
      <c r="SL14" s="41"/>
      <c r="SM14" s="41"/>
      <c r="SN14" s="41"/>
      <c r="SO14" s="41"/>
      <c r="SP14" s="41"/>
      <c r="SQ14" s="41"/>
      <c r="SR14" s="41"/>
      <c r="SS14" s="41"/>
      <c r="ST14" s="41"/>
      <c r="SU14" s="41"/>
      <c r="SV14" s="41"/>
      <c r="SW14" s="41"/>
      <c r="SX14" s="41"/>
      <c r="SY14" s="41"/>
      <c r="SZ14" s="41"/>
      <c r="TA14" s="41"/>
      <c r="TB14" s="41"/>
      <c r="TC14" s="41"/>
      <c r="TD14" s="41"/>
      <c r="TE14" s="41"/>
      <c r="TF14" s="41"/>
      <c r="TG14" s="41"/>
      <c r="TH14" s="41"/>
      <c r="TI14" s="41"/>
      <c r="TJ14" s="41"/>
      <c r="TK14" s="41"/>
      <c r="TL14" s="41"/>
      <c r="TM14" s="41"/>
      <c r="TN14" s="41"/>
      <c r="TO14" s="41"/>
      <c r="TP14" s="41"/>
      <c r="TQ14" s="41"/>
      <c r="TR14" s="41"/>
      <c r="TS14" s="41"/>
      <c r="TT14" s="41"/>
      <c r="TU14" s="41"/>
      <c r="TV14" s="41"/>
      <c r="TW14" s="41"/>
      <c r="TX14" s="41"/>
      <c r="TY14" s="41"/>
      <c r="TZ14" s="41"/>
      <c r="UA14" s="41"/>
      <c r="UB14" s="41"/>
      <c r="UC14" s="41"/>
      <c r="UD14" s="41"/>
      <c r="UE14" s="41"/>
      <c r="UF14" s="41"/>
      <c r="UG14" s="41"/>
      <c r="UH14" s="41"/>
      <c r="UI14" s="41"/>
      <c r="UJ14" s="41"/>
      <c r="UK14" s="41"/>
      <c r="UL14" s="41"/>
      <c r="UM14" s="41"/>
      <c r="UN14" s="41"/>
      <c r="UO14" s="41"/>
      <c r="UP14" s="41"/>
      <c r="UQ14" s="41"/>
      <c r="UR14" s="41"/>
      <c r="US14" s="41"/>
      <c r="UT14" s="41"/>
      <c r="UU14" s="41"/>
      <c r="UV14" s="41"/>
      <c r="UW14" s="41"/>
      <c r="UX14" s="41"/>
      <c r="UY14" s="41"/>
      <c r="UZ14" s="41"/>
      <c r="VA14" s="41"/>
      <c r="VB14" s="41"/>
      <c r="VC14" s="41"/>
      <c r="VD14" s="41"/>
      <c r="VE14" s="41"/>
      <c r="VF14" s="41"/>
      <c r="VG14" s="41"/>
      <c r="VH14" s="41"/>
      <c r="VI14" s="41"/>
      <c r="VJ14" s="41"/>
      <c r="VK14" s="41"/>
      <c r="VL14" s="41"/>
      <c r="VM14" s="41"/>
      <c r="VN14" s="41"/>
      <c r="VO14" s="41"/>
      <c r="VP14" s="41"/>
      <c r="VQ14" s="41"/>
      <c r="VR14" s="41"/>
      <c r="VS14" s="41"/>
      <c r="VT14" s="41"/>
      <c r="VU14" s="41"/>
      <c r="VV14" s="41"/>
      <c r="VW14" s="41"/>
      <c r="VX14" s="41"/>
      <c r="VY14" s="41"/>
      <c r="VZ14" s="41"/>
      <c r="WA14" s="41"/>
      <c r="WB14" s="41"/>
      <c r="WC14" s="41"/>
      <c r="WD14" s="41"/>
      <c r="WE14" s="41"/>
      <c r="WF14" s="41"/>
      <c r="WG14" s="41"/>
      <c r="WH14" s="41"/>
      <c r="WI14" s="41"/>
      <c r="WJ14" s="41"/>
      <c r="WK14" s="41"/>
      <c r="WL14" s="41"/>
      <c r="WM14" s="41"/>
      <c r="WN14" s="41"/>
      <c r="WO14" s="41"/>
      <c r="WP14" s="41"/>
      <c r="WQ14" s="41"/>
      <c r="WR14" s="41"/>
      <c r="WS14" s="41"/>
      <c r="WT14" s="41"/>
      <c r="WU14" s="41"/>
      <c r="WV14" s="41"/>
      <c r="WW14" s="41"/>
      <c r="WX14" s="41"/>
      <c r="WY14" s="41"/>
      <c r="WZ14" s="41"/>
      <c r="XA14" s="41"/>
      <c r="XB14" s="41"/>
      <c r="XC14" s="41"/>
      <c r="XD14" s="41"/>
      <c r="XE14" s="41"/>
      <c r="XF14" s="41"/>
      <c r="XG14" s="41"/>
      <c r="XH14" s="41"/>
      <c r="XI14" s="41"/>
      <c r="XJ14" s="41"/>
      <c r="XK14" s="41"/>
      <c r="XL14" s="41"/>
      <c r="XM14" s="41"/>
      <c r="XN14" s="41"/>
      <c r="XO14" s="41"/>
      <c r="XP14" s="41"/>
      <c r="XQ14" s="41"/>
      <c r="XR14" s="41"/>
      <c r="XS14" s="41"/>
      <c r="XT14" s="41"/>
      <c r="XU14" s="41"/>
      <c r="XV14" s="41"/>
      <c r="XW14" s="41"/>
      <c r="XX14" s="41"/>
      <c r="XY14" s="41"/>
      <c r="XZ14" s="41"/>
      <c r="YA14" s="41"/>
      <c r="YB14" s="41"/>
      <c r="YC14" s="41"/>
      <c r="YD14" s="41"/>
      <c r="YE14" s="41"/>
      <c r="YF14" s="41"/>
      <c r="YG14" s="41"/>
      <c r="YH14" s="41"/>
      <c r="YI14" s="41"/>
      <c r="YJ14" s="41"/>
      <c r="YK14" s="41"/>
      <c r="YL14" s="41"/>
      <c r="YM14" s="41"/>
      <c r="YN14" s="41"/>
      <c r="YO14" s="41"/>
      <c r="YP14" s="41"/>
      <c r="YQ14" s="41"/>
      <c r="YR14" s="41"/>
      <c r="YS14" s="41"/>
      <c r="YT14" s="41"/>
      <c r="YU14" s="41"/>
      <c r="YV14" s="41"/>
      <c r="YW14" s="41"/>
      <c r="YX14" s="41"/>
      <c r="YY14" s="41"/>
      <c r="YZ14" s="41"/>
      <c r="ZA14" s="41"/>
      <c r="ZB14" s="41"/>
      <c r="ZC14" s="41"/>
      <c r="ZD14" s="41"/>
      <c r="ZE14" s="41"/>
      <c r="ZF14" s="41"/>
      <c r="ZG14" s="41"/>
      <c r="ZH14" s="41"/>
      <c r="ZI14" s="41"/>
      <c r="ZJ14" s="41"/>
      <c r="ZK14" s="41"/>
      <c r="ZL14" s="41"/>
      <c r="ZM14" s="41"/>
      <c r="ZN14" s="41"/>
      <c r="ZO14" s="41"/>
      <c r="ZP14" s="41"/>
      <c r="ZQ14" s="41"/>
      <c r="ZR14" s="41"/>
      <c r="ZS14" s="41"/>
      <c r="ZT14" s="41"/>
      <c r="ZU14" s="41"/>
      <c r="ZV14" s="41"/>
      <c r="ZW14" s="41"/>
      <c r="ZX14" s="41"/>
      <c r="ZY14" s="41"/>
      <c r="ZZ14" s="41"/>
      <c r="AAA14" s="41"/>
      <c r="AAB14" s="41"/>
      <c r="AAC14" s="41"/>
      <c r="AAD14" s="41"/>
      <c r="AAE14" s="41"/>
      <c r="AAF14" s="41"/>
      <c r="AAG14" s="41"/>
      <c r="AAH14" s="41"/>
      <c r="AAI14" s="41"/>
      <c r="AAJ14" s="41"/>
      <c r="AAK14" s="41"/>
      <c r="AAL14" s="41"/>
      <c r="AAM14" s="41"/>
      <c r="AAN14" s="41"/>
      <c r="AAO14" s="41"/>
      <c r="AAP14" s="41"/>
      <c r="AAQ14" s="41"/>
      <c r="AAR14" s="41"/>
      <c r="AAS14" s="41"/>
      <c r="AAT14" s="41"/>
      <c r="AAU14" s="41"/>
      <c r="AAV14" s="41"/>
      <c r="AAW14" s="41"/>
      <c r="AAX14" s="41"/>
      <c r="AAY14" s="41"/>
      <c r="AAZ14" s="41"/>
      <c r="ABA14" s="41"/>
      <c r="ABB14" s="41"/>
      <c r="ABC14" s="41"/>
      <c r="ABD14" s="41"/>
      <c r="ABE14" s="41"/>
      <c r="ABF14" s="41"/>
      <c r="ABG14" s="41"/>
      <c r="ABH14" s="41"/>
      <c r="ABI14" s="41"/>
      <c r="ABJ14" s="41"/>
      <c r="ABK14" s="41"/>
      <c r="ABL14" s="41"/>
      <c r="ABM14" s="41"/>
      <c r="ABN14" s="41"/>
      <c r="ABO14" s="41"/>
      <c r="ABP14" s="41"/>
      <c r="ABQ14" s="41"/>
      <c r="ABR14" s="41"/>
      <c r="ABS14" s="41"/>
      <c r="ABT14" s="41"/>
      <c r="ABU14" s="41"/>
      <c r="ABV14" s="41"/>
      <c r="ABW14" s="41"/>
      <c r="ABX14" s="41"/>
      <c r="ABY14" s="41"/>
      <c r="ABZ14" s="41"/>
      <c r="ACA14" s="41"/>
      <c r="ACB14" s="41"/>
      <c r="ACC14" s="41"/>
      <c r="ACD14" s="41"/>
      <c r="ACE14" s="41"/>
      <c r="ACF14" s="41"/>
      <c r="ACG14" s="41"/>
      <c r="ACH14" s="41"/>
      <c r="ACI14" s="41"/>
      <c r="ACJ14" s="41"/>
      <c r="ACK14" s="41"/>
      <c r="ACL14" s="41"/>
      <c r="ACM14" s="41"/>
      <c r="ACN14" s="41"/>
      <c r="ACO14" s="41"/>
      <c r="ACP14" s="41"/>
      <c r="ACQ14" s="41"/>
      <c r="ACR14" s="41"/>
      <c r="ACS14" s="41"/>
      <c r="ACT14" s="41"/>
      <c r="ACU14" s="41"/>
      <c r="ACV14" s="41"/>
      <c r="ACW14" s="41"/>
      <c r="ACX14" s="41"/>
      <c r="ACY14" s="41"/>
      <c r="ACZ14" s="41"/>
      <c r="ADA14" s="41"/>
      <c r="ADB14" s="41"/>
      <c r="ADC14" s="41"/>
      <c r="ADD14" s="41"/>
      <c r="ADE14" s="41"/>
      <c r="ADF14" s="41"/>
      <c r="ADG14" s="41"/>
      <c r="ADH14" s="41"/>
      <c r="ADI14" s="41"/>
      <c r="ADJ14" s="41"/>
      <c r="ADK14" s="41"/>
      <c r="ADL14" s="41"/>
      <c r="ADM14" s="41"/>
      <c r="ADN14" s="41"/>
      <c r="ADO14" s="41"/>
      <c r="ADP14" s="41"/>
      <c r="ADQ14" s="41"/>
      <c r="ADR14" s="41"/>
      <c r="ADS14" s="41"/>
      <c r="ADT14" s="41"/>
      <c r="ADU14" s="41"/>
      <c r="ADV14" s="41"/>
      <c r="ADW14" s="41"/>
      <c r="ADX14" s="41"/>
      <c r="ADY14" s="41"/>
      <c r="ADZ14" s="41"/>
      <c r="AEA14" s="41"/>
      <c r="AEB14" s="41"/>
      <c r="AEC14" s="41"/>
      <c r="AED14" s="41"/>
      <c r="AEE14" s="41"/>
      <c r="AEF14" s="41"/>
      <c r="AEG14" s="41"/>
      <c r="AEH14" s="41"/>
      <c r="AEI14" s="41"/>
      <c r="AEJ14" s="41"/>
      <c r="AEK14" s="41"/>
      <c r="AEL14" s="41"/>
      <c r="AEM14" s="41"/>
      <c r="AEN14" s="41"/>
      <c r="AEO14" s="41"/>
      <c r="AEP14" s="41"/>
      <c r="AEQ14" s="41"/>
      <c r="AER14" s="41"/>
      <c r="AES14" s="41"/>
      <c r="AET14" s="41"/>
      <c r="AEU14" s="41"/>
      <c r="AEV14" s="41"/>
      <c r="AEW14" s="41"/>
      <c r="AEX14" s="41"/>
      <c r="AEY14" s="41"/>
      <c r="AEZ14" s="41"/>
      <c r="AFA14" s="41"/>
      <c r="AFB14" s="41"/>
      <c r="AFC14" s="41"/>
      <c r="AFD14" s="41"/>
      <c r="AFE14" s="41"/>
      <c r="AFF14" s="41"/>
      <c r="AFG14" s="41"/>
      <c r="AFH14" s="41"/>
      <c r="AFI14" s="41"/>
      <c r="AFJ14" s="41"/>
      <c r="AFK14" s="41"/>
      <c r="AFL14" s="41"/>
      <c r="AFM14" s="41"/>
      <c r="AFN14" s="41"/>
      <c r="AFO14" s="41"/>
      <c r="AFP14" s="41"/>
      <c r="AFQ14" s="41"/>
      <c r="AFR14" s="41"/>
      <c r="AFS14" s="41"/>
      <c r="AFT14" s="41"/>
      <c r="AFU14" s="41"/>
      <c r="AFV14" s="41"/>
      <c r="AFW14" s="41"/>
      <c r="AFX14" s="41"/>
      <c r="AFY14" s="41"/>
      <c r="AFZ14" s="41"/>
      <c r="AGA14" s="41"/>
      <c r="AGB14" s="41"/>
      <c r="AGC14" s="41"/>
      <c r="AGD14" s="41"/>
      <c r="AGE14" s="41"/>
      <c r="AGF14" s="41"/>
      <c r="AGG14" s="41"/>
      <c r="AGH14" s="41"/>
      <c r="AGI14" s="41"/>
      <c r="AGJ14" s="41"/>
      <c r="AGK14" s="41"/>
      <c r="AGL14" s="41"/>
      <c r="AGM14" s="41"/>
      <c r="AGN14" s="41"/>
      <c r="AGO14" s="41"/>
      <c r="AGP14" s="41"/>
      <c r="AGQ14" s="41"/>
      <c r="AGR14" s="41"/>
      <c r="AGS14" s="41"/>
      <c r="AGT14" s="41"/>
      <c r="AGU14" s="41"/>
      <c r="AGV14" s="41"/>
      <c r="AGW14" s="41"/>
      <c r="AGX14" s="41"/>
      <c r="AGY14" s="41"/>
      <c r="AGZ14" s="41"/>
      <c r="AHA14" s="41"/>
      <c r="AHB14" s="41"/>
      <c r="AHC14" s="41"/>
      <c r="AHD14" s="41"/>
      <c r="AHE14" s="41"/>
      <c r="AHF14" s="41"/>
      <c r="AHG14" s="41"/>
      <c r="AHH14" s="41"/>
      <c r="AHI14" s="41"/>
      <c r="AHJ14" s="41"/>
      <c r="AHK14" s="41"/>
      <c r="AHL14" s="41"/>
      <c r="AHM14" s="41"/>
      <c r="AHN14" s="41"/>
      <c r="AHO14" s="41"/>
      <c r="AHP14" s="41"/>
      <c r="AHQ14" s="41"/>
      <c r="AHR14" s="41"/>
      <c r="AHS14" s="41"/>
      <c r="AHT14" s="41"/>
      <c r="AHU14" s="41"/>
      <c r="AHV14" s="41"/>
      <c r="AHW14" s="41"/>
      <c r="AHX14" s="41"/>
      <c r="AHY14" s="41"/>
      <c r="AHZ14" s="41"/>
      <c r="AIA14" s="41"/>
      <c r="AIB14" s="41"/>
      <c r="AIC14" s="41"/>
      <c r="AID14" s="41"/>
      <c r="AIE14" s="41"/>
      <c r="AIF14" s="41"/>
      <c r="AIG14" s="41"/>
      <c r="AIH14" s="41"/>
      <c r="AII14" s="41"/>
      <c r="AIJ14" s="41"/>
      <c r="AIK14" s="41"/>
      <c r="AIL14" s="41"/>
      <c r="AIM14" s="41"/>
      <c r="AIN14" s="41"/>
      <c r="AIO14" s="41"/>
      <c r="AIP14" s="41"/>
      <c r="AIQ14" s="41"/>
      <c r="AIR14" s="41"/>
      <c r="AIS14" s="41"/>
      <c r="AIT14" s="41"/>
      <c r="AIU14" s="41"/>
      <c r="AIV14" s="41"/>
      <c r="AIW14" s="41"/>
      <c r="AIX14" s="41"/>
      <c r="AIY14" s="41"/>
      <c r="AIZ14" s="41"/>
    </row>
    <row r="15" spans="1:939" ht="7.5" customHeight="1" x14ac:dyDescent="0.25">
      <c r="A15" s="50"/>
      <c r="B15" s="28"/>
      <c r="C15" s="36"/>
      <c r="D15" s="30"/>
      <c r="E15" s="31"/>
      <c r="F15" s="32"/>
      <c r="G15" s="51"/>
      <c r="H15" s="51"/>
      <c r="I15" s="34"/>
      <c r="J15" s="52"/>
    </row>
    <row r="16" spans="1:939" ht="15" customHeight="1" x14ac:dyDescent="0.25">
      <c r="A16" s="50"/>
      <c r="B16" s="28"/>
      <c r="C16" s="29"/>
      <c r="D16" s="30"/>
      <c r="E16" s="53" t="s">
        <v>27</v>
      </c>
      <c r="F16" s="54"/>
      <c r="G16" s="55"/>
      <c r="H16" s="55"/>
      <c r="I16" s="56"/>
      <c r="J16" s="57">
        <f>SUM(J10:J15)</f>
        <v>0</v>
      </c>
    </row>
    <row r="17" spans="2:939" ht="7.5" customHeight="1" x14ac:dyDescent="0.25">
      <c r="B17" s="13"/>
      <c r="C17" s="14"/>
      <c r="D17" s="15"/>
      <c r="E17" s="16"/>
      <c r="F17" s="17"/>
      <c r="G17" s="58"/>
      <c r="H17" s="58"/>
      <c r="I17" s="19"/>
      <c r="J17" s="20"/>
    </row>
    <row r="18" spans="2:939" x14ac:dyDescent="0.25">
      <c r="B18" s="21" t="s">
        <v>28</v>
      </c>
      <c r="C18" s="22" t="s">
        <v>29</v>
      </c>
      <c r="D18" s="23"/>
      <c r="E18" s="24"/>
      <c r="F18" s="25"/>
      <c r="G18" s="59"/>
      <c r="H18" s="59"/>
      <c r="I18" s="27"/>
      <c r="J18" s="27"/>
    </row>
    <row r="19" spans="2:939" ht="9.75" customHeight="1" x14ac:dyDescent="0.25">
      <c r="B19" s="28"/>
      <c r="C19" s="29"/>
      <c r="D19" s="30"/>
      <c r="E19" s="31"/>
      <c r="F19" s="32"/>
      <c r="G19" s="51"/>
      <c r="H19" s="51"/>
      <c r="I19" s="34"/>
      <c r="J19" s="35"/>
    </row>
    <row r="20" spans="2:939" ht="27" customHeight="1" x14ac:dyDescent="0.25">
      <c r="B20" s="28" t="s">
        <v>30</v>
      </c>
      <c r="C20" s="36" t="s">
        <v>31</v>
      </c>
      <c r="D20" s="30"/>
      <c r="E20" s="31" t="s">
        <v>32</v>
      </c>
      <c r="F20" s="37" t="s">
        <v>33</v>
      </c>
      <c r="G20" s="38">
        <v>3</v>
      </c>
      <c r="H20" s="38"/>
      <c r="I20" s="39">
        <f t="shared" ref="I20:I33" si="0">H20*1.25</f>
        <v>0</v>
      </c>
      <c r="J20" s="39">
        <f t="shared" ref="J20:J33" si="1">ROUND(G20*I20, 2)</f>
        <v>0</v>
      </c>
      <c r="AJA20" s="1"/>
      <c r="AJB20" s="1"/>
      <c r="AJC20" s="1"/>
    </row>
    <row r="21" spans="2:939" ht="21" customHeight="1" x14ac:dyDescent="0.25">
      <c r="B21" s="28" t="s">
        <v>34</v>
      </c>
      <c r="C21" s="36" t="s">
        <v>35</v>
      </c>
      <c r="D21" s="30"/>
      <c r="E21" s="31" t="s">
        <v>36</v>
      </c>
      <c r="F21" s="37" t="s">
        <v>33</v>
      </c>
      <c r="G21" s="38">
        <v>3</v>
      </c>
      <c r="H21" s="40"/>
      <c r="I21" s="39">
        <f t="shared" si="0"/>
        <v>0</v>
      </c>
      <c r="J21" s="39">
        <f t="shared" si="1"/>
        <v>0</v>
      </c>
      <c r="AJA21" s="1"/>
      <c r="AJB21" s="1"/>
      <c r="AJC21" s="1"/>
    </row>
    <row r="22" spans="2:939" ht="21" customHeight="1" x14ac:dyDescent="0.25">
      <c r="B22" s="28" t="s">
        <v>37</v>
      </c>
      <c r="C22" s="36" t="s">
        <v>38</v>
      </c>
      <c r="D22" s="30"/>
      <c r="E22" s="31" t="s">
        <v>39</v>
      </c>
      <c r="F22" s="37" t="s">
        <v>33</v>
      </c>
      <c r="G22" s="38">
        <v>3</v>
      </c>
      <c r="H22" s="38"/>
      <c r="I22" s="39">
        <f t="shared" si="0"/>
        <v>0</v>
      </c>
      <c r="J22" s="39">
        <f t="shared" si="1"/>
        <v>0</v>
      </c>
      <c r="AJA22" s="1"/>
      <c r="AJB22" s="1"/>
      <c r="AJC22" s="1"/>
    </row>
    <row r="23" spans="2:939" ht="21" customHeight="1" x14ac:dyDescent="0.25">
      <c r="B23" s="28" t="s">
        <v>40</v>
      </c>
      <c r="C23" s="36" t="s">
        <v>41</v>
      </c>
      <c r="D23" s="30"/>
      <c r="E23" s="31" t="s">
        <v>42</v>
      </c>
      <c r="F23" s="37" t="s">
        <v>33</v>
      </c>
      <c r="G23" s="38">
        <v>30</v>
      </c>
      <c r="H23" s="40"/>
      <c r="I23" s="39">
        <f t="shared" si="0"/>
        <v>0</v>
      </c>
      <c r="J23" s="39">
        <f t="shared" si="1"/>
        <v>0</v>
      </c>
      <c r="AJA23" s="1"/>
      <c r="AJB23" s="1"/>
      <c r="AJC23" s="1"/>
    </row>
    <row r="24" spans="2:939" s="1" customFormat="1" ht="21" customHeight="1" x14ac:dyDescent="0.25">
      <c r="B24" s="28" t="s">
        <v>43</v>
      </c>
      <c r="C24" s="36" t="s">
        <v>44</v>
      </c>
      <c r="D24" s="30"/>
      <c r="E24" s="31" t="s">
        <v>45</v>
      </c>
      <c r="F24" s="37" t="s">
        <v>46</v>
      </c>
      <c r="G24" s="40">
        <v>0.36</v>
      </c>
      <c r="H24" s="38"/>
      <c r="I24" s="39">
        <f t="shared" si="0"/>
        <v>0</v>
      </c>
      <c r="J24" s="39">
        <f t="shared" si="1"/>
        <v>0</v>
      </c>
    </row>
    <row r="25" spans="2:939" s="60" customFormat="1" ht="21" customHeight="1" x14ac:dyDescent="0.25">
      <c r="B25" s="28" t="s">
        <v>47</v>
      </c>
      <c r="C25" s="36" t="s">
        <v>48</v>
      </c>
      <c r="D25" s="61"/>
      <c r="E25" s="31" t="s">
        <v>49</v>
      </c>
      <c r="F25" s="37" t="s">
        <v>46</v>
      </c>
      <c r="G25" s="62">
        <v>0.36</v>
      </c>
      <c r="H25" s="40"/>
      <c r="I25" s="39">
        <f t="shared" si="0"/>
        <v>0</v>
      </c>
      <c r="J25" s="39">
        <f t="shared" si="1"/>
        <v>0</v>
      </c>
    </row>
    <row r="26" spans="2:939" ht="21" customHeight="1" x14ac:dyDescent="0.25">
      <c r="B26" s="28" t="s">
        <v>50</v>
      </c>
      <c r="C26" s="36" t="s">
        <v>51</v>
      </c>
      <c r="D26" s="30"/>
      <c r="E26" s="31" t="s">
        <v>52</v>
      </c>
      <c r="F26" s="37" t="s">
        <v>33</v>
      </c>
      <c r="G26" s="38">
        <v>3</v>
      </c>
      <c r="H26" s="38"/>
      <c r="I26" s="39">
        <f t="shared" si="0"/>
        <v>0</v>
      </c>
      <c r="J26" s="39">
        <f t="shared" si="1"/>
        <v>0</v>
      </c>
      <c r="AJA26" s="1"/>
      <c r="AJB26" s="1"/>
      <c r="AJC26" s="1"/>
    </row>
    <row r="27" spans="2:939" s="1" customFormat="1" ht="21" customHeight="1" x14ac:dyDescent="0.25">
      <c r="B27" s="28" t="s">
        <v>53</v>
      </c>
      <c r="C27" s="36">
        <v>9002003</v>
      </c>
      <c r="D27" s="30"/>
      <c r="E27" s="31" t="s">
        <v>54</v>
      </c>
      <c r="F27" s="37" t="s">
        <v>55</v>
      </c>
      <c r="G27" s="40">
        <v>6</v>
      </c>
      <c r="H27" s="40"/>
      <c r="I27" s="39">
        <f t="shared" si="0"/>
        <v>0</v>
      </c>
      <c r="J27" s="39">
        <f t="shared" si="1"/>
        <v>0</v>
      </c>
    </row>
    <row r="28" spans="2:939" ht="21" customHeight="1" x14ac:dyDescent="0.25">
      <c r="B28" s="28" t="s">
        <v>56</v>
      </c>
      <c r="C28" s="36">
        <v>9003033</v>
      </c>
      <c r="D28" s="30"/>
      <c r="E28" s="31" t="s">
        <v>57</v>
      </c>
      <c r="F28" s="37" t="s">
        <v>55</v>
      </c>
      <c r="G28" s="40">
        <v>60</v>
      </c>
      <c r="H28" s="38"/>
      <c r="I28" s="39">
        <f t="shared" si="0"/>
        <v>0</v>
      </c>
      <c r="J28" s="39">
        <f t="shared" si="1"/>
        <v>0</v>
      </c>
      <c r="AJA28" s="1"/>
      <c r="AJB28" s="1"/>
      <c r="AJC28" s="1"/>
    </row>
    <row r="29" spans="2:939" ht="21" customHeight="1" x14ac:dyDescent="0.25">
      <c r="B29" s="28" t="s">
        <v>58</v>
      </c>
      <c r="C29" s="36" t="s">
        <v>59</v>
      </c>
      <c r="D29" s="30"/>
      <c r="E29" s="31" t="s">
        <v>60</v>
      </c>
      <c r="F29" s="37" t="s">
        <v>33</v>
      </c>
      <c r="G29" s="40">
        <v>3</v>
      </c>
      <c r="H29" s="40"/>
      <c r="I29" s="39">
        <f t="shared" si="0"/>
        <v>0</v>
      </c>
      <c r="J29" s="39">
        <f t="shared" si="1"/>
        <v>0</v>
      </c>
      <c r="AJA29" s="1"/>
      <c r="AJB29" s="1"/>
      <c r="AJC29" s="1"/>
    </row>
    <row r="30" spans="2:939" ht="21" customHeight="1" x14ac:dyDescent="0.25">
      <c r="B30" s="28" t="s">
        <v>61</v>
      </c>
      <c r="C30" s="36" t="s">
        <v>62</v>
      </c>
      <c r="D30" s="30"/>
      <c r="E30" s="31" t="s">
        <v>63</v>
      </c>
      <c r="F30" s="37" t="s">
        <v>33</v>
      </c>
      <c r="G30" s="40">
        <v>3</v>
      </c>
      <c r="H30" s="38"/>
      <c r="I30" s="39">
        <f t="shared" si="0"/>
        <v>0</v>
      </c>
      <c r="J30" s="39">
        <f t="shared" si="1"/>
        <v>0</v>
      </c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  <c r="HS30" s="50"/>
      <c r="HT30" s="50"/>
      <c r="HU30" s="50"/>
      <c r="HV30" s="50"/>
      <c r="HW30" s="50"/>
      <c r="HX30" s="50"/>
      <c r="HY30" s="50"/>
      <c r="HZ30" s="50"/>
      <c r="IA30" s="50"/>
      <c r="IB30" s="50"/>
      <c r="IC30" s="50"/>
      <c r="ID30" s="50"/>
      <c r="IE30" s="50"/>
      <c r="IF30" s="50"/>
      <c r="IG30" s="50"/>
      <c r="IH30" s="50"/>
      <c r="II30" s="50"/>
      <c r="IJ30" s="50"/>
      <c r="IK30" s="50"/>
      <c r="IL30" s="50"/>
      <c r="IM30" s="50"/>
      <c r="IN30" s="50"/>
      <c r="IO30" s="50"/>
      <c r="IP30" s="50"/>
      <c r="IQ30" s="50"/>
      <c r="IR30" s="50"/>
      <c r="IS30" s="50"/>
      <c r="IT30" s="50"/>
      <c r="IU30" s="50"/>
      <c r="IV30" s="50"/>
      <c r="IW30" s="50"/>
      <c r="IX30" s="50"/>
      <c r="IY30" s="50"/>
      <c r="IZ30" s="50"/>
      <c r="JA30" s="50"/>
      <c r="JB30" s="50"/>
      <c r="JC30" s="50"/>
      <c r="JD30" s="50"/>
      <c r="JE30" s="50"/>
      <c r="JF30" s="50"/>
      <c r="JG30" s="50"/>
      <c r="JH30" s="50"/>
      <c r="JI30" s="50"/>
      <c r="JJ30" s="50"/>
      <c r="JK30" s="50"/>
      <c r="JL30" s="50"/>
      <c r="JM30" s="50"/>
      <c r="JN30" s="50"/>
      <c r="JO30" s="50"/>
      <c r="JP30" s="50"/>
      <c r="JQ30" s="50"/>
      <c r="JR30" s="50"/>
      <c r="JS30" s="50"/>
      <c r="JT30" s="50"/>
      <c r="JU30" s="50"/>
      <c r="JV30" s="50"/>
      <c r="JW30" s="50"/>
      <c r="JX30" s="50"/>
      <c r="JY30" s="50"/>
      <c r="JZ30" s="50"/>
      <c r="KA30" s="50"/>
      <c r="KB30" s="50"/>
      <c r="KC30" s="50"/>
      <c r="KD30" s="50"/>
      <c r="KE30" s="50"/>
      <c r="KF30" s="50"/>
      <c r="KG30" s="50"/>
      <c r="KH30" s="50"/>
      <c r="KI30" s="50"/>
      <c r="KJ30" s="50"/>
      <c r="KK30" s="50"/>
      <c r="KL30" s="50"/>
      <c r="KM30" s="50"/>
      <c r="KN30" s="50"/>
      <c r="KO30" s="50"/>
      <c r="KP30" s="50"/>
      <c r="KQ30" s="50"/>
      <c r="AJA30" s="1"/>
      <c r="AJB30" s="1"/>
      <c r="AJC30" s="1"/>
    </row>
    <row r="31" spans="2:939" ht="21" customHeight="1" x14ac:dyDescent="0.25">
      <c r="B31" s="28" t="s">
        <v>64</v>
      </c>
      <c r="C31" s="36" t="s">
        <v>65</v>
      </c>
      <c r="D31" s="30"/>
      <c r="E31" s="31" t="s">
        <v>66</v>
      </c>
      <c r="F31" s="37" t="s">
        <v>55</v>
      </c>
      <c r="G31" s="38">
        <v>18</v>
      </c>
      <c r="H31" s="40"/>
      <c r="I31" s="39">
        <f t="shared" si="0"/>
        <v>0</v>
      </c>
      <c r="J31" s="39">
        <f t="shared" si="1"/>
        <v>0</v>
      </c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L31" s="50"/>
      <c r="IM31" s="50"/>
      <c r="IN31" s="50"/>
      <c r="IO31" s="50"/>
      <c r="IP31" s="50"/>
      <c r="IQ31" s="50"/>
      <c r="IR31" s="50"/>
      <c r="IS31" s="50"/>
      <c r="IT31" s="50"/>
      <c r="IU31" s="50"/>
      <c r="IV31" s="50"/>
      <c r="IW31" s="50"/>
      <c r="IX31" s="50"/>
      <c r="IY31" s="50"/>
      <c r="IZ31" s="50"/>
      <c r="JA31" s="50"/>
      <c r="JB31" s="50"/>
      <c r="JC31" s="50"/>
      <c r="JD31" s="50"/>
      <c r="JE31" s="50"/>
      <c r="JF31" s="50"/>
      <c r="JG31" s="50"/>
      <c r="JH31" s="50"/>
      <c r="JI31" s="50"/>
      <c r="JJ31" s="50"/>
      <c r="JK31" s="50"/>
      <c r="JL31" s="50"/>
      <c r="JM31" s="50"/>
      <c r="JN31" s="50"/>
      <c r="JO31" s="50"/>
      <c r="JP31" s="50"/>
      <c r="JQ31" s="50"/>
      <c r="JR31" s="50"/>
      <c r="JS31" s="50"/>
      <c r="JT31" s="50"/>
      <c r="JU31" s="50"/>
      <c r="JV31" s="50"/>
      <c r="JW31" s="50"/>
      <c r="JX31" s="50"/>
      <c r="JY31" s="50"/>
      <c r="JZ31" s="50"/>
      <c r="KA31" s="50"/>
      <c r="KB31" s="50"/>
      <c r="KC31" s="50"/>
      <c r="KD31" s="50"/>
      <c r="KE31" s="50"/>
      <c r="KF31" s="50"/>
      <c r="KG31" s="50"/>
      <c r="KH31" s="50"/>
      <c r="KI31" s="50"/>
      <c r="KJ31" s="50"/>
      <c r="KK31" s="50"/>
      <c r="KL31" s="50"/>
      <c r="KM31" s="50"/>
      <c r="KN31" s="50"/>
      <c r="KO31" s="50"/>
      <c r="KP31" s="50"/>
      <c r="KQ31" s="50"/>
      <c r="AJA31" s="1"/>
      <c r="AJB31" s="1"/>
      <c r="AJC31" s="1"/>
    </row>
    <row r="32" spans="2:939" s="1" customFormat="1" ht="21" customHeight="1" x14ac:dyDescent="0.25">
      <c r="B32" s="28" t="s">
        <v>67</v>
      </c>
      <c r="C32" s="36" t="s">
        <v>68</v>
      </c>
      <c r="D32" s="30"/>
      <c r="E32" s="31" t="s">
        <v>69</v>
      </c>
      <c r="F32" s="37" t="s">
        <v>16</v>
      </c>
      <c r="G32" s="40">
        <v>0.3</v>
      </c>
      <c r="H32" s="38"/>
      <c r="I32" s="39">
        <f t="shared" si="0"/>
        <v>0</v>
      </c>
      <c r="J32" s="39">
        <f t="shared" si="1"/>
        <v>0</v>
      </c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  <c r="HS32" s="50"/>
      <c r="HT32" s="50"/>
      <c r="HU32" s="50"/>
      <c r="HV32" s="50"/>
      <c r="HW32" s="50"/>
      <c r="HX32" s="50"/>
      <c r="HY32" s="50"/>
      <c r="HZ32" s="50"/>
      <c r="IA32" s="50"/>
      <c r="IB32" s="50"/>
      <c r="IC32" s="50"/>
      <c r="ID32" s="50"/>
      <c r="IE32" s="50"/>
      <c r="IF32" s="50"/>
      <c r="IG32" s="50"/>
      <c r="IH32" s="50"/>
      <c r="II32" s="50"/>
      <c r="IJ32" s="50"/>
      <c r="IK32" s="50"/>
      <c r="IL32" s="50"/>
      <c r="IM32" s="50"/>
      <c r="IN32" s="50"/>
      <c r="IO32" s="50"/>
      <c r="IP32" s="50"/>
      <c r="IQ32" s="50"/>
      <c r="IR32" s="50"/>
      <c r="IS32" s="50"/>
      <c r="IT32" s="50"/>
      <c r="IU32" s="50"/>
      <c r="IV32" s="50"/>
      <c r="IW32" s="50"/>
      <c r="IX32" s="50"/>
      <c r="IY32" s="50"/>
      <c r="IZ32" s="50"/>
      <c r="JA32" s="50"/>
      <c r="JB32" s="50"/>
      <c r="JC32" s="50"/>
      <c r="JD32" s="50"/>
      <c r="JE32" s="50"/>
      <c r="JF32" s="50"/>
      <c r="JG32" s="50"/>
      <c r="JH32" s="50"/>
      <c r="JI32" s="50"/>
      <c r="JJ32" s="50"/>
      <c r="JK32" s="50"/>
      <c r="JL32" s="50"/>
      <c r="JM32" s="50"/>
      <c r="JN32" s="50"/>
      <c r="JO32" s="50"/>
      <c r="JP32" s="50"/>
      <c r="JQ32" s="50"/>
      <c r="JR32" s="50"/>
      <c r="JS32" s="50"/>
      <c r="JT32" s="50"/>
      <c r="JU32" s="50"/>
      <c r="JV32" s="50"/>
      <c r="JW32" s="50"/>
      <c r="JX32" s="50"/>
      <c r="JY32" s="50"/>
      <c r="JZ32" s="50"/>
      <c r="KA32" s="50"/>
      <c r="KB32" s="50"/>
      <c r="KC32" s="50"/>
      <c r="KD32" s="50"/>
      <c r="KE32" s="50"/>
      <c r="KF32" s="50"/>
      <c r="KG32" s="50"/>
      <c r="KH32" s="50"/>
      <c r="KI32" s="50"/>
      <c r="KJ32" s="50"/>
      <c r="KK32" s="50"/>
      <c r="KL32" s="50"/>
      <c r="KM32" s="50"/>
      <c r="KN32" s="50"/>
      <c r="KO32" s="50"/>
      <c r="KP32" s="50"/>
      <c r="KQ32" s="50"/>
    </row>
    <row r="33" spans="1:936" s="1" customFormat="1" ht="21" customHeight="1" x14ac:dyDescent="0.25">
      <c r="B33" s="28" t="s">
        <v>70</v>
      </c>
      <c r="C33" s="36"/>
      <c r="D33" s="30" t="s">
        <v>71</v>
      </c>
      <c r="E33" s="31" t="s">
        <v>72</v>
      </c>
      <c r="F33" s="63" t="s">
        <v>33</v>
      </c>
      <c r="G33" s="64">
        <v>3</v>
      </c>
      <c r="H33" s="40"/>
      <c r="I33" s="39">
        <f t="shared" si="0"/>
        <v>0</v>
      </c>
      <c r="J33" s="39">
        <f t="shared" si="1"/>
        <v>0</v>
      </c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50"/>
      <c r="GO33" s="50"/>
      <c r="GP33" s="50"/>
      <c r="GQ33" s="50"/>
      <c r="GR33" s="50"/>
      <c r="GS33" s="50"/>
      <c r="GT33" s="50"/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50"/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50"/>
      <c r="HY33" s="50"/>
      <c r="HZ33" s="50"/>
      <c r="IA33" s="50"/>
      <c r="IB33" s="50"/>
      <c r="IC33" s="50"/>
      <c r="ID33" s="50"/>
      <c r="IE33" s="50"/>
      <c r="IF33" s="50"/>
      <c r="IG33" s="50"/>
      <c r="IH33" s="50"/>
      <c r="II33" s="50"/>
      <c r="IJ33" s="50"/>
      <c r="IK33" s="50"/>
      <c r="IL33" s="50"/>
      <c r="IM33" s="50"/>
      <c r="IN33" s="50"/>
      <c r="IO33" s="50"/>
      <c r="IP33" s="50"/>
      <c r="IQ33" s="50"/>
      <c r="IR33" s="50"/>
      <c r="IS33" s="50"/>
      <c r="IT33" s="50"/>
      <c r="IU33" s="50"/>
      <c r="IV33" s="50"/>
      <c r="IW33" s="50"/>
      <c r="IX33" s="50"/>
      <c r="IY33" s="50"/>
      <c r="IZ33" s="50"/>
      <c r="JA33" s="50"/>
      <c r="JB33" s="50"/>
      <c r="JC33" s="50"/>
      <c r="JD33" s="50"/>
      <c r="JE33" s="50"/>
      <c r="JF33" s="50"/>
      <c r="JG33" s="50"/>
      <c r="JH33" s="50"/>
      <c r="JI33" s="50"/>
      <c r="JJ33" s="50"/>
      <c r="JK33" s="50"/>
      <c r="JL33" s="50"/>
      <c r="JM33" s="50"/>
      <c r="JN33" s="50"/>
      <c r="JO33" s="50"/>
      <c r="JP33" s="50"/>
      <c r="JQ33" s="50"/>
      <c r="JR33" s="50"/>
      <c r="JS33" s="50"/>
      <c r="JT33" s="50"/>
      <c r="JU33" s="50"/>
      <c r="JV33" s="50"/>
      <c r="JW33" s="50"/>
      <c r="JX33" s="50"/>
      <c r="JY33" s="50"/>
      <c r="JZ33" s="50"/>
      <c r="KA33" s="50"/>
      <c r="KB33" s="50"/>
      <c r="KC33" s="50"/>
      <c r="KD33" s="50"/>
      <c r="KE33" s="50"/>
      <c r="KF33" s="50"/>
      <c r="KG33" s="50"/>
      <c r="KH33" s="50"/>
      <c r="KI33" s="50"/>
      <c r="KJ33" s="50"/>
      <c r="KK33" s="50"/>
      <c r="KL33" s="50"/>
      <c r="KM33" s="50"/>
      <c r="KN33" s="50"/>
      <c r="KO33" s="50"/>
      <c r="KP33" s="50"/>
      <c r="KQ33" s="50"/>
    </row>
    <row r="34" spans="1:936" s="68" customFormat="1" ht="21" hidden="1" customHeight="1" x14ac:dyDescent="0.25">
      <c r="A34" s="65"/>
      <c r="B34" s="42" t="s">
        <v>73</v>
      </c>
      <c r="C34" s="43" t="s">
        <v>74</v>
      </c>
      <c r="D34" s="44"/>
      <c r="E34" s="45" t="s">
        <v>75</v>
      </c>
      <c r="F34" s="46" t="s">
        <v>33</v>
      </c>
      <c r="G34" s="47"/>
      <c r="H34" s="47"/>
      <c r="I34" s="66">
        <v>17.45</v>
      </c>
      <c r="J34" s="66">
        <v>0</v>
      </c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67"/>
      <c r="CX34" s="67"/>
      <c r="CY34" s="67"/>
      <c r="CZ34" s="67"/>
      <c r="DA34" s="67"/>
      <c r="DB34" s="67"/>
      <c r="DC34" s="67"/>
      <c r="DD34" s="67"/>
      <c r="DE34" s="67"/>
      <c r="DF34" s="67"/>
      <c r="DG34" s="67"/>
      <c r="DH34" s="67"/>
      <c r="DI34" s="67"/>
      <c r="DJ34" s="67"/>
      <c r="DK34" s="67"/>
      <c r="DL34" s="67"/>
      <c r="DM34" s="67"/>
      <c r="DN34" s="67"/>
      <c r="DO34" s="67"/>
      <c r="DP34" s="67"/>
      <c r="DQ34" s="67"/>
      <c r="DR34" s="67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67"/>
      <c r="FA34" s="67"/>
      <c r="FB34" s="67"/>
      <c r="FC34" s="67"/>
      <c r="FD34" s="67"/>
      <c r="FE34" s="67"/>
      <c r="FF34" s="67"/>
      <c r="FG34" s="67"/>
      <c r="FH34" s="67"/>
      <c r="FI34" s="67"/>
      <c r="FJ34" s="67"/>
      <c r="FK34" s="67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7"/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67"/>
      <c r="GJ34" s="67"/>
      <c r="GK34" s="67"/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7"/>
      <c r="HT34" s="67"/>
      <c r="HU34" s="67"/>
      <c r="HV34" s="67"/>
      <c r="HW34" s="67"/>
      <c r="HX34" s="67"/>
      <c r="HY34" s="67"/>
      <c r="HZ34" s="67"/>
      <c r="IA34" s="67"/>
      <c r="IB34" s="67"/>
      <c r="IC34" s="67"/>
      <c r="ID34" s="67"/>
      <c r="IE34" s="67"/>
      <c r="IF34" s="67"/>
      <c r="IG34" s="67"/>
      <c r="IH34" s="67"/>
      <c r="II34" s="67"/>
      <c r="IJ34" s="67"/>
      <c r="IK34" s="67"/>
      <c r="IL34" s="67"/>
      <c r="IM34" s="67"/>
      <c r="IN34" s="67"/>
      <c r="IO34" s="67"/>
      <c r="IP34" s="67"/>
      <c r="IQ34" s="67"/>
      <c r="IR34" s="67"/>
      <c r="IS34" s="67"/>
      <c r="IT34" s="67"/>
      <c r="IU34" s="67"/>
      <c r="IV34" s="67"/>
      <c r="IW34" s="67"/>
      <c r="IX34" s="67"/>
      <c r="IY34" s="67"/>
      <c r="IZ34" s="67"/>
      <c r="JA34" s="67"/>
      <c r="JB34" s="67"/>
      <c r="JC34" s="67"/>
      <c r="JD34" s="67"/>
      <c r="JE34" s="67"/>
      <c r="JF34" s="67"/>
      <c r="JG34" s="67"/>
      <c r="JH34" s="67"/>
      <c r="JI34" s="67"/>
      <c r="JJ34" s="67"/>
      <c r="JK34" s="67"/>
      <c r="JL34" s="67"/>
      <c r="JM34" s="67"/>
      <c r="JN34" s="67"/>
      <c r="JO34" s="67"/>
      <c r="JP34" s="67"/>
      <c r="JQ34" s="67"/>
      <c r="JR34" s="67"/>
      <c r="JS34" s="67"/>
      <c r="JT34" s="67"/>
      <c r="JU34" s="67"/>
      <c r="JV34" s="67"/>
      <c r="JW34" s="67"/>
      <c r="JX34" s="67"/>
      <c r="JY34" s="67"/>
      <c r="JZ34" s="67"/>
      <c r="KA34" s="67"/>
      <c r="KB34" s="67"/>
      <c r="KC34" s="67"/>
      <c r="KD34" s="67"/>
      <c r="KE34" s="67"/>
      <c r="KF34" s="67"/>
      <c r="KG34" s="67"/>
      <c r="KH34" s="67"/>
      <c r="KI34" s="67"/>
      <c r="KJ34" s="67"/>
      <c r="KK34" s="67"/>
      <c r="KL34" s="67"/>
      <c r="KM34" s="67"/>
      <c r="KN34" s="67"/>
      <c r="KO34" s="67"/>
      <c r="KP34" s="67"/>
      <c r="KQ34" s="67"/>
      <c r="KR34" s="65"/>
      <c r="KS34" s="65"/>
      <c r="KT34" s="65"/>
      <c r="KU34" s="65"/>
      <c r="KV34" s="65"/>
      <c r="KW34" s="65"/>
      <c r="KX34" s="65"/>
      <c r="KY34" s="65"/>
      <c r="KZ34" s="65"/>
      <c r="LA34" s="65"/>
      <c r="LB34" s="65"/>
      <c r="LC34" s="65"/>
      <c r="LD34" s="65"/>
      <c r="LE34" s="65"/>
      <c r="LF34" s="65"/>
      <c r="LG34" s="65"/>
      <c r="LH34" s="65"/>
      <c r="LI34" s="65"/>
      <c r="LJ34" s="65"/>
      <c r="LK34" s="65"/>
      <c r="LL34" s="65"/>
      <c r="LM34" s="65"/>
      <c r="LN34" s="65"/>
      <c r="LO34" s="65"/>
      <c r="LP34" s="65"/>
      <c r="LQ34" s="65"/>
      <c r="LR34" s="65"/>
      <c r="LS34" s="65"/>
      <c r="LT34" s="65"/>
      <c r="LU34" s="65"/>
      <c r="LV34" s="65"/>
      <c r="LW34" s="65"/>
      <c r="LX34" s="65"/>
      <c r="LY34" s="65"/>
      <c r="LZ34" s="65"/>
      <c r="MA34" s="65"/>
      <c r="MB34" s="65"/>
      <c r="MC34" s="65"/>
      <c r="MD34" s="65"/>
      <c r="ME34" s="65"/>
      <c r="MF34" s="65"/>
      <c r="MG34" s="65"/>
      <c r="MH34" s="65"/>
      <c r="MI34" s="65"/>
      <c r="MJ34" s="65"/>
      <c r="MK34" s="65"/>
      <c r="ML34" s="65"/>
      <c r="MM34" s="65"/>
      <c r="MN34" s="65"/>
      <c r="MO34" s="65"/>
      <c r="MP34" s="65"/>
      <c r="MQ34" s="65"/>
      <c r="MR34" s="65"/>
      <c r="MS34" s="65"/>
      <c r="MT34" s="65"/>
      <c r="MU34" s="65"/>
      <c r="MV34" s="65"/>
      <c r="MW34" s="65"/>
      <c r="MX34" s="65"/>
      <c r="MY34" s="65"/>
      <c r="MZ34" s="65"/>
      <c r="NA34" s="65"/>
      <c r="NB34" s="65"/>
      <c r="NC34" s="65"/>
      <c r="ND34" s="65"/>
      <c r="NE34" s="65"/>
      <c r="NF34" s="65"/>
      <c r="NG34" s="65"/>
      <c r="NH34" s="65"/>
      <c r="NI34" s="65"/>
      <c r="NJ34" s="65"/>
      <c r="NK34" s="65"/>
      <c r="NL34" s="65"/>
      <c r="NM34" s="65"/>
      <c r="NN34" s="65"/>
      <c r="NO34" s="65"/>
      <c r="NP34" s="65"/>
      <c r="NQ34" s="65"/>
      <c r="NR34" s="65"/>
      <c r="NS34" s="65"/>
      <c r="NT34" s="65"/>
      <c r="NU34" s="65"/>
      <c r="NV34" s="65"/>
      <c r="NW34" s="65"/>
      <c r="NX34" s="65"/>
      <c r="NY34" s="65"/>
      <c r="NZ34" s="65"/>
      <c r="OA34" s="65"/>
      <c r="OB34" s="65"/>
      <c r="OC34" s="65"/>
      <c r="OD34" s="65"/>
      <c r="OE34" s="65"/>
      <c r="OF34" s="65"/>
      <c r="OG34" s="65"/>
      <c r="OH34" s="65"/>
      <c r="OI34" s="65"/>
      <c r="OJ34" s="65"/>
      <c r="OK34" s="65"/>
      <c r="OL34" s="65"/>
      <c r="OM34" s="65"/>
      <c r="ON34" s="65"/>
      <c r="OO34" s="65"/>
      <c r="OP34" s="65"/>
      <c r="OQ34" s="65"/>
      <c r="OR34" s="65"/>
      <c r="OS34" s="65"/>
      <c r="OT34" s="65"/>
      <c r="OU34" s="65"/>
      <c r="OV34" s="65"/>
      <c r="OW34" s="65"/>
      <c r="OX34" s="65"/>
      <c r="OY34" s="65"/>
      <c r="OZ34" s="65"/>
      <c r="PA34" s="65"/>
      <c r="PB34" s="65"/>
      <c r="PC34" s="65"/>
      <c r="PD34" s="65"/>
      <c r="PE34" s="65"/>
      <c r="PF34" s="65"/>
      <c r="PG34" s="65"/>
      <c r="PH34" s="65"/>
      <c r="PI34" s="65"/>
      <c r="PJ34" s="65"/>
      <c r="PK34" s="65"/>
      <c r="PL34" s="65"/>
      <c r="PM34" s="65"/>
      <c r="PN34" s="65"/>
      <c r="PO34" s="65"/>
      <c r="PP34" s="65"/>
      <c r="PQ34" s="65"/>
      <c r="PR34" s="65"/>
      <c r="PS34" s="65"/>
      <c r="PT34" s="65"/>
      <c r="PU34" s="65"/>
      <c r="PV34" s="65"/>
      <c r="PW34" s="65"/>
      <c r="PX34" s="65"/>
      <c r="PY34" s="65"/>
      <c r="PZ34" s="65"/>
      <c r="QA34" s="65"/>
      <c r="QB34" s="65"/>
      <c r="QC34" s="65"/>
      <c r="QD34" s="65"/>
      <c r="QE34" s="65"/>
      <c r="QF34" s="65"/>
      <c r="QG34" s="65"/>
      <c r="QH34" s="65"/>
      <c r="QI34" s="65"/>
      <c r="QJ34" s="65"/>
      <c r="QK34" s="65"/>
      <c r="QL34" s="65"/>
      <c r="QM34" s="65"/>
      <c r="QN34" s="65"/>
      <c r="QO34" s="65"/>
      <c r="QP34" s="65"/>
      <c r="QQ34" s="65"/>
      <c r="QR34" s="65"/>
      <c r="QS34" s="65"/>
      <c r="QT34" s="65"/>
      <c r="QU34" s="65"/>
      <c r="QV34" s="65"/>
      <c r="QW34" s="65"/>
      <c r="QX34" s="65"/>
      <c r="QY34" s="65"/>
      <c r="QZ34" s="65"/>
      <c r="RA34" s="65"/>
      <c r="RB34" s="65"/>
      <c r="RC34" s="65"/>
      <c r="RD34" s="65"/>
      <c r="RE34" s="65"/>
      <c r="RF34" s="65"/>
      <c r="RG34" s="65"/>
      <c r="RH34" s="65"/>
      <c r="RI34" s="65"/>
      <c r="RJ34" s="65"/>
      <c r="RK34" s="65"/>
      <c r="RL34" s="65"/>
      <c r="RM34" s="65"/>
      <c r="RN34" s="65"/>
      <c r="RO34" s="65"/>
      <c r="RP34" s="65"/>
      <c r="RQ34" s="65"/>
      <c r="RR34" s="65"/>
      <c r="RS34" s="65"/>
      <c r="RT34" s="65"/>
      <c r="RU34" s="65"/>
      <c r="RV34" s="65"/>
      <c r="RW34" s="65"/>
      <c r="RX34" s="65"/>
      <c r="RY34" s="65"/>
      <c r="RZ34" s="65"/>
      <c r="SA34" s="65"/>
      <c r="SB34" s="65"/>
      <c r="SC34" s="65"/>
      <c r="SD34" s="65"/>
      <c r="SE34" s="65"/>
      <c r="SF34" s="65"/>
      <c r="SG34" s="65"/>
      <c r="SH34" s="65"/>
      <c r="SI34" s="65"/>
      <c r="SJ34" s="65"/>
      <c r="SK34" s="65"/>
      <c r="SL34" s="65"/>
      <c r="SM34" s="65"/>
      <c r="SN34" s="65"/>
      <c r="SO34" s="65"/>
      <c r="SP34" s="65"/>
      <c r="SQ34" s="65"/>
      <c r="SR34" s="65"/>
      <c r="SS34" s="65"/>
      <c r="ST34" s="65"/>
      <c r="SU34" s="65"/>
      <c r="SV34" s="65"/>
      <c r="SW34" s="65"/>
      <c r="SX34" s="65"/>
      <c r="SY34" s="65"/>
      <c r="SZ34" s="65"/>
      <c r="TA34" s="65"/>
      <c r="TB34" s="65"/>
      <c r="TC34" s="65"/>
      <c r="TD34" s="65"/>
      <c r="TE34" s="65"/>
      <c r="TF34" s="65"/>
      <c r="TG34" s="65"/>
      <c r="TH34" s="65"/>
      <c r="TI34" s="65"/>
      <c r="TJ34" s="65"/>
      <c r="TK34" s="65"/>
      <c r="TL34" s="65"/>
      <c r="TM34" s="65"/>
      <c r="TN34" s="65"/>
      <c r="TO34" s="65"/>
      <c r="TP34" s="65"/>
      <c r="TQ34" s="65"/>
      <c r="TR34" s="65"/>
      <c r="TS34" s="65"/>
      <c r="TT34" s="65"/>
      <c r="TU34" s="65"/>
      <c r="TV34" s="65"/>
      <c r="TW34" s="65"/>
      <c r="TX34" s="65"/>
      <c r="TY34" s="65"/>
      <c r="TZ34" s="65"/>
      <c r="UA34" s="65"/>
      <c r="UB34" s="65"/>
      <c r="UC34" s="65"/>
      <c r="UD34" s="65"/>
      <c r="UE34" s="65"/>
      <c r="UF34" s="65"/>
      <c r="UG34" s="65"/>
      <c r="UH34" s="65"/>
      <c r="UI34" s="65"/>
      <c r="UJ34" s="65"/>
      <c r="UK34" s="65"/>
      <c r="UL34" s="65"/>
      <c r="UM34" s="65"/>
      <c r="UN34" s="65"/>
      <c r="UO34" s="65"/>
      <c r="UP34" s="65"/>
      <c r="UQ34" s="65"/>
      <c r="UR34" s="65"/>
      <c r="US34" s="65"/>
      <c r="UT34" s="65"/>
      <c r="UU34" s="65"/>
      <c r="UV34" s="65"/>
      <c r="UW34" s="65"/>
      <c r="UX34" s="65"/>
      <c r="UY34" s="65"/>
      <c r="UZ34" s="65"/>
      <c r="VA34" s="65"/>
      <c r="VB34" s="65"/>
      <c r="VC34" s="65"/>
      <c r="VD34" s="65"/>
      <c r="VE34" s="65"/>
      <c r="VF34" s="65"/>
      <c r="VG34" s="65"/>
      <c r="VH34" s="65"/>
      <c r="VI34" s="65"/>
      <c r="VJ34" s="65"/>
      <c r="VK34" s="65"/>
      <c r="VL34" s="65"/>
      <c r="VM34" s="65"/>
      <c r="VN34" s="65"/>
      <c r="VO34" s="65"/>
      <c r="VP34" s="65"/>
      <c r="VQ34" s="65"/>
      <c r="VR34" s="65"/>
      <c r="VS34" s="65"/>
      <c r="VT34" s="65"/>
      <c r="VU34" s="65"/>
      <c r="VV34" s="65"/>
      <c r="VW34" s="65"/>
      <c r="VX34" s="65"/>
      <c r="VY34" s="65"/>
      <c r="VZ34" s="65"/>
      <c r="WA34" s="65"/>
      <c r="WB34" s="65"/>
      <c r="WC34" s="65"/>
      <c r="WD34" s="65"/>
      <c r="WE34" s="65"/>
      <c r="WF34" s="65"/>
      <c r="WG34" s="65"/>
      <c r="WH34" s="65"/>
      <c r="WI34" s="65"/>
      <c r="WJ34" s="65"/>
      <c r="WK34" s="65"/>
      <c r="WL34" s="65"/>
      <c r="WM34" s="65"/>
      <c r="WN34" s="65"/>
      <c r="WO34" s="65"/>
      <c r="WP34" s="65"/>
      <c r="WQ34" s="65"/>
      <c r="WR34" s="65"/>
      <c r="WS34" s="65"/>
      <c r="WT34" s="65"/>
      <c r="WU34" s="65"/>
      <c r="WV34" s="65"/>
      <c r="WW34" s="65"/>
      <c r="WX34" s="65"/>
      <c r="WY34" s="65"/>
      <c r="WZ34" s="65"/>
      <c r="XA34" s="65"/>
      <c r="XB34" s="65"/>
      <c r="XC34" s="65"/>
      <c r="XD34" s="65"/>
      <c r="XE34" s="65"/>
      <c r="XF34" s="65"/>
      <c r="XG34" s="65"/>
      <c r="XH34" s="65"/>
      <c r="XI34" s="65"/>
      <c r="XJ34" s="65"/>
      <c r="XK34" s="65"/>
      <c r="XL34" s="65"/>
      <c r="XM34" s="65"/>
      <c r="XN34" s="65"/>
      <c r="XO34" s="65"/>
      <c r="XP34" s="65"/>
      <c r="XQ34" s="65"/>
      <c r="XR34" s="65"/>
      <c r="XS34" s="65"/>
      <c r="XT34" s="65"/>
      <c r="XU34" s="65"/>
      <c r="XV34" s="65"/>
      <c r="XW34" s="65"/>
      <c r="XX34" s="65"/>
      <c r="XY34" s="65"/>
      <c r="XZ34" s="65"/>
      <c r="YA34" s="65"/>
      <c r="YB34" s="65"/>
      <c r="YC34" s="65"/>
      <c r="YD34" s="65"/>
      <c r="YE34" s="65"/>
      <c r="YF34" s="65"/>
      <c r="YG34" s="65"/>
      <c r="YH34" s="65"/>
      <c r="YI34" s="65"/>
      <c r="YJ34" s="65"/>
      <c r="YK34" s="65"/>
      <c r="YL34" s="65"/>
      <c r="YM34" s="65"/>
      <c r="YN34" s="65"/>
      <c r="YO34" s="65"/>
      <c r="YP34" s="65"/>
      <c r="YQ34" s="65"/>
      <c r="YR34" s="65"/>
      <c r="YS34" s="65"/>
      <c r="YT34" s="65"/>
      <c r="YU34" s="65"/>
      <c r="YV34" s="65"/>
      <c r="YW34" s="65"/>
      <c r="YX34" s="65"/>
      <c r="YY34" s="65"/>
      <c r="YZ34" s="65"/>
      <c r="ZA34" s="65"/>
      <c r="ZB34" s="65"/>
      <c r="ZC34" s="65"/>
      <c r="ZD34" s="65"/>
      <c r="ZE34" s="65"/>
      <c r="ZF34" s="65"/>
      <c r="ZG34" s="65"/>
      <c r="ZH34" s="65"/>
      <c r="ZI34" s="65"/>
      <c r="ZJ34" s="65"/>
      <c r="ZK34" s="65"/>
      <c r="ZL34" s="65"/>
      <c r="ZM34" s="65"/>
      <c r="ZN34" s="65"/>
      <c r="ZO34" s="65"/>
      <c r="ZP34" s="65"/>
      <c r="ZQ34" s="65"/>
      <c r="ZR34" s="65"/>
      <c r="ZS34" s="65"/>
      <c r="ZT34" s="65"/>
      <c r="ZU34" s="65"/>
      <c r="ZV34" s="65"/>
      <c r="ZW34" s="65"/>
      <c r="ZX34" s="65"/>
      <c r="ZY34" s="65"/>
      <c r="ZZ34" s="65"/>
      <c r="AAA34" s="65"/>
      <c r="AAB34" s="65"/>
      <c r="AAC34" s="65"/>
      <c r="AAD34" s="65"/>
      <c r="AAE34" s="65"/>
      <c r="AAF34" s="65"/>
      <c r="AAG34" s="65"/>
      <c r="AAH34" s="65"/>
      <c r="AAI34" s="65"/>
      <c r="AAJ34" s="65"/>
      <c r="AAK34" s="65"/>
      <c r="AAL34" s="65"/>
      <c r="AAM34" s="65"/>
      <c r="AAN34" s="65"/>
      <c r="AAO34" s="65"/>
      <c r="AAP34" s="65"/>
      <c r="AAQ34" s="65"/>
      <c r="AAR34" s="65"/>
      <c r="AAS34" s="65"/>
      <c r="AAT34" s="65"/>
      <c r="AAU34" s="65"/>
      <c r="AAV34" s="65"/>
      <c r="AAW34" s="65"/>
      <c r="AAX34" s="65"/>
      <c r="AAY34" s="65"/>
      <c r="AAZ34" s="65"/>
      <c r="ABA34" s="65"/>
      <c r="ABB34" s="65"/>
      <c r="ABC34" s="65"/>
      <c r="ABD34" s="65"/>
      <c r="ABE34" s="65"/>
      <c r="ABF34" s="65"/>
      <c r="ABG34" s="65"/>
      <c r="ABH34" s="65"/>
      <c r="ABI34" s="65"/>
      <c r="ABJ34" s="65"/>
      <c r="ABK34" s="65"/>
      <c r="ABL34" s="65"/>
      <c r="ABM34" s="65"/>
      <c r="ABN34" s="65"/>
      <c r="ABO34" s="65"/>
      <c r="ABP34" s="65"/>
      <c r="ABQ34" s="65"/>
      <c r="ABR34" s="65"/>
      <c r="ABS34" s="65"/>
      <c r="ABT34" s="65"/>
      <c r="ABU34" s="65"/>
      <c r="ABV34" s="65"/>
      <c r="ABW34" s="65"/>
      <c r="ABX34" s="65"/>
      <c r="ABY34" s="65"/>
      <c r="ABZ34" s="65"/>
      <c r="ACA34" s="65"/>
      <c r="ACB34" s="65"/>
      <c r="ACC34" s="65"/>
      <c r="ACD34" s="65"/>
      <c r="ACE34" s="65"/>
      <c r="ACF34" s="65"/>
      <c r="ACG34" s="65"/>
      <c r="ACH34" s="65"/>
      <c r="ACI34" s="65"/>
      <c r="ACJ34" s="65"/>
      <c r="ACK34" s="65"/>
      <c r="ACL34" s="65"/>
      <c r="ACM34" s="65"/>
      <c r="ACN34" s="65"/>
      <c r="ACO34" s="65"/>
      <c r="ACP34" s="65"/>
      <c r="ACQ34" s="65"/>
      <c r="ACR34" s="65"/>
      <c r="ACS34" s="65"/>
      <c r="ACT34" s="65"/>
      <c r="ACU34" s="65"/>
      <c r="ACV34" s="65"/>
      <c r="ACW34" s="65"/>
      <c r="ACX34" s="65"/>
      <c r="ACY34" s="65"/>
      <c r="ACZ34" s="65"/>
      <c r="ADA34" s="65"/>
      <c r="ADB34" s="65"/>
      <c r="ADC34" s="65"/>
      <c r="ADD34" s="65"/>
      <c r="ADE34" s="65"/>
      <c r="ADF34" s="65"/>
      <c r="ADG34" s="65"/>
      <c r="ADH34" s="65"/>
      <c r="ADI34" s="65"/>
      <c r="ADJ34" s="65"/>
      <c r="ADK34" s="65"/>
      <c r="ADL34" s="65"/>
      <c r="ADM34" s="65"/>
      <c r="ADN34" s="65"/>
      <c r="ADO34" s="65"/>
      <c r="ADP34" s="65"/>
      <c r="ADQ34" s="65"/>
      <c r="ADR34" s="65"/>
      <c r="ADS34" s="65"/>
      <c r="ADT34" s="65"/>
      <c r="ADU34" s="65"/>
      <c r="ADV34" s="65"/>
      <c r="ADW34" s="65"/>
      <c r="ADX34" s="65"/>
      <c r="ADY34" s="65"/>
      <c r="ADZ34" s="65"/>
      <c r="AEA34" s="65"/>
      <c r="AEB34" s="65"/>
      <c r="AEC34" s="65"/>
      <c r="AED34" s="65"/>
      <c r="AEE34" s="65"/>
      <c r="AEF34" s="65"/>
      <c r="AEG34" s="65"/>
      <c r="AEH34" s="65"/>
      <c r="AEI34" s="65"/>
      <c r="AEJ34" s="65"/>
      <c r="AEK34" s="65"/>
      <c r="AEL34" s="65"/>
      <c r="AEM34" s="65"/>
      <c r="AEN34" s="65"/>
      <c r="AEO34" s="65"/>
      <c r="AEP34" s="65"/>
      <c r="AEQ34" s="65"/>
      <c r="AER34" s="65"/>
      <c r="AES34" s="65"/>
      <c r="AET34" s="65"/>
      <c r="AEU34" s="65"/>
      <c r="AEV34" s="65"/>
      <c r="AEW34" s="65"/>
      <c r="AEX34" s="65"/>
      <c r="AEY34" s="65"/>
      <c r="AEZ34" s="65"/>
      <c r="AFA34" s="65"/>
      <c r="AFB34" s="65"/>
      <c r="AFC34" s="65"/>
      <c r="AFD34" s="65"/>
      <c r="AFE34" s="65"/>
      <c r="AFF34" s="65"/>
      <c r="AFG34" s="65"/>
      <c r="AFH34" s="65"/>
      <c r="AFI34" s="65"/>
      <c r="AFJ34" s="65"/>
      <c r="AFK34" s="65"/>
      <c r="AFL34" s="65"/>
      <c r="AFM34" s="65"/>
      <c r="AFN34" s="65"/>
      <c r="AFO34" s="65"/>
      <c r="AFP34" s="65"/>
      <c r="AFQ34" s="65"/>
      <c r="AFR34" s="65"/>
      <c r="AFS34" s="65"/>
      <c r="AFT34" s="65"/>
      <c r="AFU34" s="65"/>
      <c r="AFV34" s="65"/>
      <c r="AFW34" s="65"/>
      <c r="AFX34" s="65"/>
      <c r="AFY34" s="65"/>
      <c r="AFZ34" s="65"/>
      <c r="AGA34" s="65"/>
      <c r="AGB34" s="65"/>
      <c r="AGC34" s="65"/>
      <c r="AGD34" s="65"/>
      <c r="AGE34" s="65"/>
      <c r="AGF34" s="65"/>
      <c r="AGG34" s="65"/>
      <c r="AGH34" s="65"/>
      <c r="AGI34" s="65"/>
      <c r="AGJ34" s="65"/>
      <c r="AGK34" s="65"/>
      <c r="AGL34" s="65"/>
      <c r="AGM34" s="65"/>
      <c r="AGN34" s="65"/>
      <c r="AGO34" s="65"/>
      <c r="AGP34" s="65"/>
      <c r="AGQ34" s="65"/>
      <c r="AGR34" s="65"/>
      <c r="AGS34" s="65"/>
      <c r="AGT34" s="65"/>
      <c r="AGU34" s="65"/>
      <c r="AGV34" s="65"/>
      <c r="AGW34" s="65"/>
      <c r="AGX34" s="65"/>
      <c r="AGY34" s="65"/>
      <c r="AGZ34" s="65"/>
      <c r="AHA34" s="65"/>
      <c r="AHB34" s="65"/>
      <c r="AHC34" s="65"/>
      <c r="AHD34" s="65"/>
      <c r="AHE34" s="65"/>
      <c r="AHF34" s="65"/>
      <c r="AHG34" s="65"/>
      <c r="AHH34" s="65"/>
      <c r="AHI34" s="65"/>
      <c r="AHJ34" s="65"/>
      <c r="AHK34" s="65"/>
      <c r="AHL34" s="65"/>
      <c r="AHM34" s="65"/>
      <c r="AHN34" s="65"/>
      <c r="AHO34" s="65"/>
      <c r="AHP34" s="65"/>
      <c r="AHQ34" s="65"/>
      <c r="AHR34" s="65"/>
      <c r="AHS34" s="65"/>
      <c r="AHT34" s="65"/>
      <c r="AHU34" s="65"/>
      <c r="AHV34" s="65"/>
      <c r="AHW34" s="65"/>
      <c r="AHX34" s="65"/>
      <c r="AHY34" s="65"/>
      <c r="AHZ34" s="65"/>
      <c r="AIA34" s="65"/>
      <c r="AIB34" s="65"/>
      <c r="AIC34" s="65"/>
      <c r="AID34" s="65"/>
      <c r="AIE34" s="65"/>
      <c r="AIF34" s="65"/>
      <c r="AIG34" s="65"/>
      <c r="AIH34" s="65"/>
      <c r="AII34" s="65"/>
      <c r="AIJ34" s="65"/>
      <c r="AIK34" s="65"/>
      <c r="AIL34" s="65"/>
      <c r="AIM34" s="65"/>
      <c r="AIN34" s="65"/>
      <c r="AIO34" s="65"/>
      <c r="AIP34" s="65"/>
      <c r="AIQ34" s="65"/>
      <c r="AIR34" s="65"/>
      <c r="AIS34" s="65"/>
      <c r="AIT34" s="65"/>
      <c r="AIU34" s="65"/>
      <c r="AIV34" s="65"/>
      <c r="AIW34" s="65"/>
      <c r="AIX34" s="65"/>
      <c r="AIY34" s="65"/>
      <c r="AIZ34" s="65"/>
    </row>
    <row r="35" spans="1:936" s="68" customFormat="1" ht="21" hidden="1" customHeight="1" x14ac:dyDescent="0.25">
      <c r="A35" s="65"/>
      <c r="B35" s="42" t="s">
        <v>76</v>
      </c>
      <c r="C35" s="43" t="s">
        <v>77</v>
      </c>
      <c r="D35" s="44"/>
      <c r="E35" s="69" t="s">
        <v>78</v>
      </c>
      <c r="F35" s="46" t="s">
        <v>33</v>
      </c>
      <c r="G35" s="47"/>
      <c r="H35" s="47"/>
      <c r="I35" s="66">
        <v>22.46</v>
      </c>
      <c r="J35" s="66">
        <v>0</v>
      </c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67"/>
      <c r="CT35" s="67"/>
      <c r="CU35" s="67"/>
      <c r="CV35" s="67"/>
      <c r="CW35" s="67"/>
      <c r="CX35" s="67"/>
      <c r="CY35" s="67"/>
      <c r="CZ35" s="67"/>
      <c r="DA35" s="67"/>
      <c r="DB35" s="67"/>
      <c r="DC35" s="67"/>
      <c r="DD35" s="67"/>
      <c r="DE35" s="67"/>
      <c r="DF35" s="67"/>
      <c r="DG35" s="67"/>
      <c r="DH35" s="67"/>
      <c r="DI35" s="67"/>
      <c r="DJ35" s="67"/>
      <c r="DK35" s="67"/>
      <c r="DL35" s="67"/>
      <c r="DM35" s="67"/>
      <c r="DN35" s="67"/>
      <c r="DO35" s="67"/>
      <c r="DP35" s="67"/>
      <c r="DQ35" s="67"/>
      <c r="DR35" s="67"/>
      <c r="DS35" s="67"/>
      <c r="DT35" s="67"/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7"/>
      <c r="EO35" s="67"/>
      <c r="EP35" s="67"/>
      <c r="EQ35" s="67"/>
      <c r="ER35" s="67"/>
      <c r="ES35" s="67"/>
      <c r="ET35" s="67"/>
      <c r="EU35" s="67"/>
      <c r="EV35" s="67"/>
      <c r="EW35" s="67"/>
      <c r="EX35" s="67"/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67"/>
      <c r="FJ35" s="67"/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67"/>
      <c r="ID35" s="67"/>
      <c r="IE35" s="67"/>
      <c r="IF35" s="67"/>
      <c r="IG35" s="67"/>
      <c r="IH35" s="67"/>
      <c r="II35" s="67"/>
      <c r="IJ35" s="67"/>
      <c r="IK35" s="67"/>
      <c r="IL35" s="67"/>
      <c r="IM35" s="67"/>
      <c r="IN35" s="67"/>
      <c r="IO35" s="67"/>
      <c r="IP35" s="67"/>
      <c r="IQ35" s="67"/>
      <c r="IR35" s="67"/>
      <c r="IS35" s="67"/>
      <c r="IT35" s="67"/>
      <c r="IU35" s="67"/>
      <c r="IV35" s="67"/>
      <c r="IW35" s="67"/>
      <c r="IX35" s="67"/>
      <c r="IY35" s="67"/>
      <c r="IZ35" s="67"/>
      <c r="JA35" s="67"/>
      <c r="JB35" s="67"/>
      <c r="JC35" s="67"/>
      <c r="JD35" s="67"/>
      <c r="JE35" s="67"/>
      <c r="JF35" s="67"/>
      <c r="JG35" s="67"/>
      <c r="JH35" s="67"/>
      <c r="JI35" s="67"/>
      <c r="JJ35" s="67"/>
      <c r="JK35" s="67"/>
      <c r="JL35" s="67"/>
      <c r="JM35" s="67"/>
      <c r="JN35" s="67"/>
      <c r="JO35" s="67"/>
      <c r="JP35" s="67"/>
      <c r="JQ35" s="67"/>
      <c r="JR35" s="67"/>
      <c r="JS35" s="67"/>
      <c r="JT35" s="67"/>
      <c r="JU35" s="67"/>
      <c r="JV35" s="67"/>
      <c r="JW35" s="67"/>
      <c r="JX35" s="67"/>
      <c r="JY35" s="67"/>
      <c r="JZ35" s="67"/>
      <c r="KA35" s="67"/>
      <c r="KB35" s="67"/>
      <c r="KC35" s="67"/>
      <c r="KD35" s="67"/>
      <c r="KE35" s="67"/>
      <c r="KF35" s="67"/>
      <c r="KG35" s="67"/>
      <c r="KH35" s="67"/>
      <c r="KI35" s="67"/>
      <c r="KJ35" s="67"/>
      <c r="KK35" s="67"/>
      <c r="KL35" s="67"/>
      <c r="KM35" s="67"/>
      <c r="KN35" s="67"/>
      <c r="KO35" s="67"/>
      <c r="KP35" s="67"/>
      <c r="KQ35" s="67"/>
      <c r="KR35" s="65"/>
      <c r="KS35" s="65"/>
      <c r="KT35" s="65"/>
      <c r="KU35" s="65"/>
      <c r="KV35" s="65"/>
      <c r="KW35" s="65"/>
      <c r="KX35" s="65"/>
      <c r="KY35" s="65"/>
      <c r="KZ35" s="65"/>
      <c r="LA35" s="65"/>
      <c r="LB35" s="65"/>
      <c r="LC35" s="65"/>
      <c r="LD35" s="65"/>
      <c r="LE35" s="65"/>
      <c r="LF35" s="65"/>
      <c r="LG35" s="65"/>
      <c r="LH35" s="65"/>
      <c r="LI35" s="65"/>
      <c r="LJ35" s="65"/>
      <c r="LK35" s="65"/>
      <c r="LL35" s="65"/>
      <c r="LM35" s="65"/>
      <c r="LN35" s="65"/>
      <c r="LO35" s="65"/>
      <c r="LP35" s="65"/>
      <c r="LQ35" s="65"/>
      <c r="LR35" s="65"/>
      <c r="LS35" s="65"/>
      <c r="LT35" s="65"/>
      <c r="LU35" s="65"/>
      <c r="LV35" s="65"/>
      <c r="LW35" s="65"/>
      <c r="LX35" s="65"/>
      <c r="LY35" s="65"/>
      <c r="LZ35" s="65"/>
      <c r="MA35" s="65"/>
      <c r="MB35" s="65"/>
      <c r="MC35" s="65"/>
      <c r="MD35" s="65"/>
      <c r="ME35" s="65"/>
      <c r="MF35" s="65"/>
      <c r="MG35" s="65"/>
      <c r="MH35" s="65"/>
      <c r="MI35" s="65"/>
      <c r="MJ35" s="65"/>
      <c r="MK35" s="65"/>
      <c r="ML35" s="65"/>
      <c r="MM35" s="65"/>
      <c r="MN35" s="65"/>
      <c r="MO35" s="65"/>
      <c r="MP35" s="65"/>
      <c r="MQ35" s="65"/>
      <c r="MR35" s="65"/>
      <c r="MS35" s="65"/>
      <c r="MT35" s="65"/>
      <c r="MU35" s="65"/>
      <c r="MV35" s="65"/>
      <c r="MW35" s="65"/>
      <c r="MX35" s="65"/>
      <c r="MY35" s="65"/>
      <c r="MZ35" s="65"/>
      <c r="NA35" s="65"/>
      <c r="NB35" s="65"/>
      <c r="NC35" s="65"/>
      <c r="ND35" s="65"/>
      <c r="NE35" s="65"/>
      <c r="NF35" s="65"/>
      <c r="NG35" s="65"/>
      <c r="NH35" s="65"/>
      <c r="NI35" s="65"/>
      <c r="NJ35" s="65"/>
      <c r="NK35" s="65"/>
      <c r="NL35" s="65"/>
      <c r="NM35" s="65"/>
      <c r="NN35" s="65"/>
      <c r="NO35" s="65"/>
      <c r="NP35" s="65"/>
      <c r="NQ35" s="65"/>
      <c r="NR35" s="65"/>
      <c r="NS35" s="65"/>
      <c r="NT35" s="65"/>
      <c r="NU35" s="65"/>
      <c r="NV35" s="65"/>
      <c r="NW35" s="65"/>
      <c r="NX35" s="65"/>
      <c r="NY35" s="65"/>
      <c r="NZ35" s="65"/>
      <c r="OA35" s="65"/>
      <c r="OB35" s="65"/>
      <c r="OC35" s="65"/>
      <c r="OD35" s="65"/>
      <c r="OE35" s="65"/>
      <c r="OF35" s="65"/>
      <c r="OG35" s="65"/>
      <c r="OH35" s="65"/>
      <c r="OI35" s="65"/>
      <c r="OJ35" s="65"/>
      <c r="OK35" s="65"/>
      <c r="OL35" s="65"/>
      <c r="OM35" s="65"/>
      <c r="ON35" s="65"/>
      <c r="OO35" s="65"/>
      <c r="OP35" s="65"/>
      <c r="OQ35" s="65"/>
      <c r="OR35" s="65"/>
      <c r="OS35" s="65"/>
      <c r="OT35" s="65"/>
      <c r="OU35" s="65"/>
      <c r="OV35" s="65"/>
      <c r="OW35" s="65"/>
      <c r="OX35" s="65"/>
      <c r="OY35" s="65"/>
      <c r="OZ35" s="65"/>
      <c r="PA35" s="65"/>
      <c r="PB35" s="65"/>
      <c r="PC35" s="65"/>
      <c r="PD35" s="65"/>
      <c r="PE35" s="65"/>
      <c r="PF35" s="65"/>
      <c r="PG35" s="65"/>
      <c r="PH35" s="65"/>
      <c r="PI35" s="65"/>
      <c r="PJ35" s="65"/>
      <c r="PK35" s="65"/>
      <c r="PL35" s="65"/>
      <c r="PM35" s="65"/>
      <c r="PN35" s="65"/>
      <c r="PO35" s="65"/>
      <c r="PP35" s="65"/>
      <c r="PQ35" s="65"/>
      <c r="PR35" s="65"/>
      <c r="PS35" s="65"/>
      <c r="PT35" s="65"/>
      <c r="PU35" s="65"/>
      <c r="PV35" s="65"/>
      <c r="PW35" s="65"/>
      <c r="PX35" s="65"/>
      <c r="PY35" s="65"/>
      <c r="PZ35" s="65"/>
      <c r="QA35" s="65"/>
      <c r="QB35" s="65"/>
      <c r="QC35" s="65"/>
      <c r="QD35" s="65"/>
      <c r="QE35" s="65"/>
      <c r="QF35" s="65"/>
      <c r="QG35" s="65"/>
      <c r="QH35" s="65"/>
      <c r="QI35" s="65"/>
      <c r="QJ35" s="65"/>
      <c r="QK35" s="65"/>
      <c r="QL35" s="65"/>
      <c r="QM35" s="65"/>
      <c r="QN35" s="65"/>
      <c r="QO35" s="65"/>
      <c r="QP35" s="65"/>
      <c r="QQ35" s="65"/>
      <c r="QR35" s="65"/>
      <c r="QS35" s="65"/>
      <c r="QT35" s="65"/>
      <c r="QU35" s="65"/>
      <c r="QV35" s="65"/>
      <c r="QW35" s="65"/>
      <c r="QX35" s="65"/>
      <c r="QY35" s="65"/>
      <c r="QZ35" s="65"/>
      <c r="RA35" s="65"/>
      <c r="RB35" s="65"/>
      <c r="RC35" s="65"/>
      <c r="RD35" s="65"/>
      <c r="RE35" s="65"/>
      <c r="RF35" s="65"/>
      <c r="RG35" s="65"/>
      <c r="RH35" s="65"/>
      <c r="RI35" s="65"/>
      <c r="RJ35" s="65"/>
      <c r="RK35" s="65"/>
      <c r="RL35" s="65"/>
      <c r="RM35" s="65"/>
      <c r="RN35" s="65"/>
      <c r="RO35" s="65"/>
      <c r="RP35" s="65"/>
      <c r="RQ35" s="65"/>
      <c r="RR35" s="65"/>
      <c r="RS35" s="65"/>
      <c r="RT35" s="65"/>
      <c r="RU35" s="65"/>
      <c r="RV35" s="65"/>
      <c r="RW35" s="65"/>
      <c r="RX35" s="65"/>
      <c r="RY35" s="65"/>
      <c r="RZ35" s="65"/>
      <c r="SA35" s="65"/>
      <c r="SB35" s="65"/>
      <c r="SC35" s="65"/>
      <c r="SD35" s="65"/>
      <c r="SE35" s="65"/>
      <c r="SF35" s="65"/>
      <c r="SG35" s="65"/>
      <c r="SH35" s="65"/>
      <c r="SI35" s="65"/>
      <c r="SJ35" s="65"/>
      <c r="SK35" s="65"/>
      <c r="SL35" s="65"/>
      <c r="SM35" s="65"/>
      <c r="SN35" s="65"/>
      <c r="SO35" s="65"/>
      <c r="SP35" s="65"/>
      <c r="SQ35" s="65"/>
      <c r="SR35" s="65"/>
      <c r="SS35" s="65"/>
      <c r="ST35" s="65"/>
      <c r="SU35" s="65"/>
      <c r="SV35" s="65"/>
      <c r="SW35" s="65"/>
      <c r="SX35" s="65"/>
      <c r="SY35" s="65"/>
      <c r="SZ35" s="65"/>
      <c r="TA35" s="65"/>
      <c r="TB35" s="65"/>
      <c r="TC35" s="65"/>
      <c r="TD35" s="65"/>
      <c r="TE35" s="65"/>
      <c r="TF35" s="65"/>
      <c r="TG35" s="65"/>
      <c r="TH35" s="65"/>
      <c r="TI35" s="65"/>
      <c r="TJ35" s="65"/>
      <c r="TK35" s="65"/>
      <c r="TL35" s="65"/>
      <c r="TM35" s="65"/>
      <c r="TN35" s="65"/>
      <c r="TO35" s="65"/>
      <c r="TP35" s="65"/>
      <c r="TQ35" s="65"/>
      <c r="TR35" s="65"/>
      <c r="TS35" s="65"/>
      <c r="TT35" s="65"/>
      <c r="TU35" s="65"/>
      <c r="TV35" s="65"/>
      <c r="TW35" s="65"/>
      <c r="TX35" s="65"/>
      <c r="TY35" s="65"/>
      <c r="TZ35" s="65"/>
      <c r="UA35" s="65"/>
      <c r="UB35" s="65"/>
      <c r="UC35" s="65"/>
      <c r="UD35" s="65"/>
      <c r="UE35" s="65"/>
      <c r="UF35" s="65"/>
      <c r="UG35" s="65"/>
      <c r="UH35" s="65"/>
      <c r="UI35" s="65"/>
      <c r="UJ35" s="65"/>
      <c r="UK35" s="65"/>
      <c r="UL35" s="65"/>
      <c r="UM35" s="65"/>
      <c r="UN35" s="65"/>
      <c r="UO35" s="65"/>
      <c r="UP35" s="65"/>
      <c r="UQ35" s="65"/>
      <c r="UR35" s="65"/>
      <c r="US35" s="65"/>
      <c r="UT35" s="65"/>
      <c r="UU35" s="65"/>
      <c r="UV35" s="65"/>
      <c r="UW35" s="65"/>
      <c r="UX35" s="65"/>
      <c r="UY35" s="65"/>
      <c r="UZ35" s="65"/>
      <c r="VA35" s="65"/>
      <c r="VB35" s="65"/>
      <c r="VC35" s="65"/>
      <c r="VD35" s="65"/>
      <c r="VE35" s="65"/>
      <c r="VF35" s="65"/>
      <c r="VG35" s="65"/>
      <c r="VH35" s="65"/>
      <c r="VI35" s="65"/>
      <c r="VJ35" s="65"/>
      <c r="VK35" s="65"/>
      <c r="VL35" s="65"/>
      <c r="VM35" s="65"/>
      <c r="VN35" s="65"/>
      <c r="VO35" s="65"/>
      <c r="VP35" s="65"/>
      <c r="VQ35" s="65"/>
      <c r="VR35" s="65"/>
      <c r="VS35" s="65"/>
      <c r="VT35" s="65"/>
      <c r="VU35" s="65"/>
      <c r="VV35" s="65"/>
      <c r="VW35" s="65"/>
      <c r="VX35" s="65"/>
      <c r="VY35" s="65"/>
      <c r="VZ35" s="65"/>
      <c r="WA35" s="65"/>
      <c r="WB35" s="65"/>
      <c r="WC35" s="65"/>
      <c r="WD35" s="65"/>
      <c r="WE35" s="65"/>
      <c r="WF35" s="65"/>
      <c r="WG35" s="65"/>
      <c r="WH35" s="65"/>
      <c r="WI35" s="65"/>
      <c r="WJ35" s="65"/>
      <c r="WK35" s="65"/>
      <c r="WL35" s="65"/>
      <c r="WM35" s="65"/>
      <c r="WN35" s="65"/>
      <c r="WO35" s="65"/>
      <c r="WP35" s="65"/>
      <c r="WQ35" s="65"/>
      <c r="WR35" s="65"/>
      <c r="WS35" s="65"/>
      <c r="WT35" s="65"/>
      <c r="WU35" s="65"/>
      <c r="WV35" s="65"/>
      <c r="WW35" s="65"/>
      <c r="WX35" s="65"/>
      <c r="WY35" s="65"/>
      <c r="WZ35" s="65"/>
      <c r="XA35" s="65"/>
      <c r="XB35" s="65"/>
      <c r="XC35" s="65"/>
      <c r="XD35" s="65"/>
      <c r="XE35" s="65"/>
      <c r="XF35" s="65"/>
      <c r="XG35" s="65"/>
      <c r="XH35" s="65"/>
      <c r="XI35" s="65"/>
      <c r="XJ35" s="65"/>
      <c r="XK35" s="65"/>
      <c r="XL35" s="65"/>
      <c r="XM35" s="65"/>
      <c r="XN35" s="65"/>
      <c r="XO35" s="65"/>
      <c r="XP35" s="65"/>
      <c r="XQ35" s="65"/>
      <c r="XR35" s="65"/>
      <c r="XS35" s="65"/>
      <c r="XT35" s="65"/>
      <c r="XU35" s="65"/>
      <c r="XV35" s="65"/>
      <c r="XW35" s="65"/>
      <c r="XX35" s="65"/>
      <c r="XY35" s="65"/>
      <c r="XZ35" s="65"/>
      <c r="YA35" s="65"/>
      <c r="YB35" s="65"/>
      <c r="YC35" s="65"/>
      <c r="YD35" s="65"/>
      <c r="YE35" s="65"/>
      <c r="YF35" s="65"/>
      <c r="YG35" s="65"/>
      <c r="YH35" s="65"/>
      <c r="YI35" s="65"/>
      <c r="YJ35" s="65"/>
      <c r="YK35" s="65"/>
      <c r="YL35" s="65"/>
      <c r="YM35" s="65"/>
      <c r="YN35" s="65"/>
      <c r="YO35" s="65"/>
      <c r="YP35" s="65"/>
      <c r="YQ35" s="65"/>
      <c r="YR35" s="65"/>
      <c r="YS35" s="65"/>
      <c r="YT35" s="65"/>
      <c r="YU35" s="65"/>
      <c r="YV35" s="65"/>
      <c r="YW35" s="65"/>
      <c r="YX35" s="65"/>
      <c r="YY35" s="65"/>
      <c r="YZ35" s="65"/>
      <c r="ZA35" s="65"/>
      <c r="ZB35" s="65"/>
      <c r="ZC35" s="65"/>
      <c r="ZD35" s="65"/>
      <c r="ZE35" s="65"/>
      <c r="ZF35" s="65"/>
      <c r="ZG35" s="65"/>
      <c r="ZH35" s="65"/>
      <c r="ZI35" s="65"/>
      <c r="ZJ35" s="65"/>
      <c r="ZK35" s="65"/>
      <c r="ZL35" s="65"/>
      <c r="ZM35" s="65"/>
      <c r="ZN35" s="65"/>
      <c r="ZO35" s="65"/>
      <c r="ZP35" s="65"/>
      <c r="ZQ35" s="65"/>
      <c r="ZR35" s="65"/>
      <c r="ZS35" s="65"/>
      <c r="ZT35" s="65"/>
      <c r="ZU35" s="65"/>
      <c r="ZV35" s="65"/>
      <c r="ZW35" s="65"/>
      <c r="ZX35" s="65"/>
      <c r="ZY35" s="65"/>
      <c r="ZZ35" s="65"/>
      <c r="AAA35" s="65"/>
      <c r="AAB35" s="65"/>
      <c r="AAC35" s="65"/>
      <c r="AAD35" s="65"/>
      <c r="AAE35" s="65"/>
      <c r="AAF35" s="65"/>
      <c r="AAG35" s="65"/>
      <c r="AAH35" s="65"/>
      <c r="AAI35" s="65"/>
      <c r="AAJ35" s="65"/>
      <c r="AAK35" s="65"/>
      <c r="AAL35" s="65"/>
      <c r="AAM35" s="65"/>
      <c r="AAN35" s="65"/>
      <c r="AAO35" s="65"/>
      <c r="AAP35" s="65"/>
      <c r="AAQ35" s="65"/>
      <c r="AAR35" s="65"/>
      <c r="AAS35" s="65"/>
      <c r="AAT35" s="65"/>
      <c r="AAU35" s="65"/>
      <c r="AAV35" s="65"/>
      <c r="AAW35" s="65"/>
      <c r="AAX35" s="65"/>
      <c r="AAY35" s="65"/>
      <c r="AAZ35" s="65"/>
      <c r="ABA35" s="65"/>
      <c r="ABB35" s="65"/>
      <c r="ABC35" s="65"/>
      <c r="ABD35" s="65"/>
      <c r="ABE35" s="65"/>
      <c r="ABF35" s="65"/>
      <c r="ABG35" s="65"/>
      <c r="ABH35" s="65"/>
      <c r="ABI35" s="65"/>
      <c r="ABJ35" s="65"/>
      <c r="ABK35" s="65"/>
      <c r="ABL35" s="65"/>
      <c r="ABM35" s="65"/>
      <c r="ABN35" s="65"/>
      <c r="ABO35" s="65"/>
      <c r="ABP35" s="65"/>
      <c r="ABQ35" s="65"/>
      <c r="ABR35" s="65"/>
      <c r="ABS35" s="65"/>
      <c r="ABT35" s="65"/>
      <c r="ABU35" s="65"/>
      <c r="ABV35" s="65"/>
      <c r="ABW35" s="65"/>
      <c r="ABX35" s="65"/>
      <c r="ABY35" s="65"/>
      <c r="ABZ35" s="65"/>
      <c r="ACA35" s="65"/>
      <c r="ACB35" s="65"/>
      <c r="ACC35" s="65"/>
      <c r="ACD35" s="65"/>
      <c r="ACE35" s="65"/>
      <c r="ACF35" s="65"/>
      <c r="ACG35" s="65"/>
      <c r="ACH35" s="65"/>
      <c r="ACI35" s="65"/>
      <c r="ACJ35" s="65"/>
      <c r="ACK35" s="65"/>
      <c r="ACL35" s="65"/>
      <c r="ACM35" s="65"/>
      <c r="ACN35" s="65"/>
      <c r="ACO35" s="65"/>
      <c r="ACP35" s="65"/>
      <c r="ACQ35" s="65"/>
      <c r="ACR35" s="65"/>
      <c r="ACS35" s="65"/>
      <c r="ACT35" s="65"/>
      <c r="ACU35" s="65"/>
      <c r="ACV35" s="65"/>
      <c r="ACW35" s="65"/>
      <c r="ACX35" s="65"/>
      <c r="ACY35" s="65"/>
      <c r="ACZ35" s="65"/>
      <c r="ADA35" s="65"/>
      <c r="ADB35" s="65"/>
      <c r="ADC35" s="65"/>
      <c r="ADD35" s="65"/>
      <c r="ADE35" s="65"/>
      <c r="ADF35" s="65"/>
      <c r="ADG35" s="65"/>
      <c r="ADH35" s="65"/>
      <c r="ADI35" s="65"/>
      <c r="ADJ35" s="65"/>
      <c r="ADK35" s="65"/>
      <c r="ADL35" s="65"/>
      <c r="ADM35" s="65"/>
      <c r="ADN35" s="65"/>
      <c r="ADO35" s="65"/>
      <c r="ADP35" s="65"/>
      <c r="ADQ35" s="65"/>
      <c r="ADR35" s="65"/>
      <c r="ADS35" s="65"/>
      <c r="ADT35" s="65"/>
      <c r="ADU35" s="65"/>
      <c r="ADV35" s="65"/>
      <c r="ADW35" s="65"/>
      <c r="ADX35" s="65"/>
      <c r="ADY35" s="65"/>
      <c r="ADZ35" s="65"/>
      <c r="AEA35" s="65"/>
      <c r="AEB35" s="65"/>
      <c r="AEC35" s="65"/>
      <c r="AED35" s="65"/>
      <c r="AEE35" s="65"/>
      <c r="AEF35" s="65"/>
      <c r="AEG35" s="65"/>
      <c r="AEH35" s="65"/>
      <c r="AEI35" s="65"/>
      <c r="AEJ35" s="65"/>
      <c r="AEK35" s="65"/>
      <c r="AEL35" s="65"/>
      <c r="AEM35" s="65"/>
      <c r="AEN35" s="65"/>
      <c r="AEO35" s="65"/>
      <c r="AEP35" s="65"/>
      <c r="AEQ35" s="65"/>
      <c r="AER35" s="65"/>
      <c r="AES35" s="65"/>
      <c r="AET35" s="65"/>
      <c r="AEU35" s="65"/>
      <c r="AEV35" s="65"/>
      <c r="AEW35" s="65"/>
      <c r="AEX35" s="65"/>
      <c r="AEY35" s="65"/>
      <c r="AEZ35" s="65"/>
      <c r="AFA35" s="65"/>
      <c r="AFB35" s="65"/>
      <c r="AFC35" s="65"/>
      <c r="AFD35" s="65"/>
      <c r="AFE35" s="65"/>
      <c r="AFF35" s="65"/>
      <c r="AFG35" s="65"/>
      <c r="AFH35" s="65"/>
      <c r="AFI35" s="65"/>
      <c r="AFJ35" s="65"/>
      <c r="AFK35" s="65"/>
      <c r="AFL35" s="65"/>
      <c r="AFM35" s="65"/>
      <c r="AFN35" s="65"/>
      <c r="AFO35" s="65"/>
      <c r="AFP35" s="65"/>
      <c r="AFQ35" s="65"/>
      <c r="AFR35" s="65"/>
      <c r="AFS35" s="65"/>
      <c r="AFT35" s="65"/>
      <c r="AFU35" s="65"/>
      <c r="AFV35" s="65"/>
      <c r="AFW35" s="65"/>
      <c r="AFX35" s="65"/>
      <c r="AFY35" s="65"/>
      <c r="AFZ35" s="65"/>
      <c r="AGA35" s="65"/>
      <c r="AGB35" s="65"/>
      <c r="AGC35" s="65"/>
      <c r="AGD35" s="65"/>
      <c r="AGE35" s="65"/>
      <c r="AGF35" s="65"/>
      <c r="AGG35" s="65"/>
      <c r="AGH35" s="65"/>
      <c r="AGI35" s="65"/>
      <c r="AGJ35" s="65"/>
      <c r="AGK35" s="65"/>
      <c r="AGL35" s="65"/>
      <c r="AGM35" s="65"/>
      <c r="AGN35" s="65"/>
      <c r="AGO35" s="65"/>
      <c r="AGP35" s="65"/>
      <c r="AGQ35" s="65"/>
      <c r="AGR35" s="65"/>
      <c r="AGS35" s="65"/>
      <c r="AGT35" s="65"/>
      <c r="AGU35" s="65"/>
      <c r="AGV35" s="65"/>
      <c r="AGW35" s="65"/>
      <c r="AGX35" s="65"/>
      <c r="AGY35" s="65"/>
      <c r="AGZ35" s="65"/>
      <c r="AHA35" s="65"/>
      <c r="AHB35" s="65"/>
      <c r="AHC35" s="65"/>
      <c r="AHD35" s="65"/>
      <c r="AHE35" s="65"/>
      <c r="AHF35" s="65"/>
      <c r="AHG35" s="65"/>
      <c r="AHH35" s="65"/>
      <c r="AHI35" s="65"/>
      <c r="AHJ35" s="65"/>
      <c r="AHK35" s="65"/>
      <c r="AHL35" s="65"/>
      <c r="AHM35" s="65"/>
      <c r="AHN35" s="65"/>
      <c r="AHO35" s="65"/>
      <c r="AHP35" s="65"/>
      <c r="AHQ35" s="65"/>
      <c r="AHR35" s="65"/>
      <c r="AHS35" s="65"/>
      <c r="AHT35" s="65"/>
      <c r="AHU35" s="65"/>
      <c r="AHV35" s="65"/>
      <c r="AHW35" s="65"/>
      <c r="AHX35" s="65"/>
      <c r="AHY35" s="65"/>
      <c r="AHZ35" s="65"/>
      <c r="AIA35" s="65"/>
      <c r="AIB35" s="65"/>
      <c r="AIC35" s="65"/>
      <c r="AID35" s="65"/>
      <c r="AIE35" s="65"/>
      <c r="AIF35" s="65"/>
      <c r="AIG35" s="65"/>
      <c r="AIH35" s="65"/>
      <c r="AII35" s="65"/>
      <c r="AIJ35" s="65"/>
      <c r="AIK35" s="65"/>
      <c r="AIL35" s="65"/>
      <c r="AIM35" s="65"/>
      <c r="AIN35" s="65"/>
      <c r="AIO35" s="65"/>
      <c r="AIP35" s="65"/>
      <c r="AIQ35" s="65"/>
      <c r="AIR35" s="65"/>
      <c r="AIS35" s="65"/>
      <c r="AIT35" s="65"/>
      <c r="AIU35" s="65"/>
      <c r="AIV35" s="65"/>
      <c r="AIW35" s="65"/>
      <c r="AIX35" s="65"/>
      <c r="AIY35" s="65"/>
      <c r="AIZ35" s="65"/>
    </row>
    <row r="36" spans="1:936" ht="7.5" customHeight="1" x14ac:dyDescent="0.25">
      <c r="A36" s="50"/>
      <c r="B36" s="28"/>
      <c r="C36" s="36"/>
      <c r="D36" s="30"/>
      <c r="E36" s="16"/>
      <c r="F36" s="32"/>
      <c r="G36" s="51"/>
      <c r="H36" s="51"/>
      <c r="I36" s="34"/>
      <c r="J36" s="52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50"/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50"/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50"/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50"/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50"/>
      <c r="GO36" s="50"/>
      <c r="GP36" s="50"/>
      <c r="GQ36" s="50"/>
      <c r="GR36" s="50"/>
      <c r="GS36" s="50"/>
      <c r="GT36" s="50"/>
      <c r="GU36" s="50"/>
      <c r="GV36" s="50"/>
      <c r="GW36" s="50"/>
      <c r="GX36" s="50"/>
      <c r="GY36" s="50"/>
      <c r="GZ36" s="50"/>
      <c r="HA36" s="50"/>
      <c r="HB36" s="50"/>
      <c r="HC36" s="50"/>
      <c r="HD36" s="50"/>
      <c r="HE36" s="50"/>
      <c r="HF36" s="50"/>
      <c r="HG36" s="50"/>
      <c r="HH36" s="50"/>
      <c r="HI36" s="50"/>
      <c r="HJ36" s="50"/>
      <c r="HK36" s="50"/>
      <c r="HL36" s="50"/>
      <c r="HM36" s="50"/>
      <c r="HN36" s="50"/>
      <c r="HO36" s="50"/>
      <c r="HP36" s="50"/>
      <c r="HQ36" s="50"/>
      <c r="HR36" s="50"/>
      <c r="HS36" s="50"/>
      <c r="HT36" s="50"/>
      <c r="HU36" s="50"/>
      <c r="HV36" s="50"/>
      <c r="HW36" s="50"/>
      <c r="HX36" s="50"/>
      <c r="HY36" s="50"/>
      <c r="HZ36" s="50"/>
      <c r="IA36" s="50"/>
      <c r="IB36" s="50"/>
      <c r="IC36" s="50"/>
      <c r="ID36" s="50"/>
      <c r="IE36" s="50"/>
      <c r="IF36" s="50"/>
      <c r="IG36" s="50"/>
      <c r="IH36" s="50"/>
      <c r="II36" s="50"/>
      <c r="IJ36" s="50"/>
      <c r="IK36" s="50"/>
      <c r="IL36" s="50"/>
      <c r="IM36" s="50"/>
      <c r="IN36" s="50"/>
      <c r="IO36" s="50"/>
      <c r="IP36" s="50"/>
      <c r="IQ36" s="50"/>
      <c r="IR36" s="50"/>
      <c r="IS36" s="50"/>
      <c r="IT36" s="50"/>
      <c r="IU36" s="50"/>
      <c r="IV36" s="50"/>
      <c r="IW36" s="50"/>
      <c r="IX36" s="50"/>
      <c r="IY36" s="50"/>
      <c r="IZ36" s="50"/>
      <c r="JA36" s="50"/>
      <c r="JB36" s="50"/>
      <c r="JC36" s="50"/>
      <c r="JD36" s="50"/>
      <c r="JE36" s="50"/>
      <c r="JF36" s="50"/>
      <c r="JG36" s="50"/>
      <c r="JH36" s="50"/>
      <c r="JI36" s="50"/>
      <c r="JJ36" s="50"/>
      <c r="JK36" s="50"/>
      <c r="JL36" s="50"/>
      <c r="JM36" s="50"/>
      <c r="JN36" s="50"/>
      <c r="JO36" s="50"/>
      <c r="JP36" s="50"/>
      <c r="JQ36" s="50"/>
      <c r="JR36" s="50"/>
      <c r="JS36" s="50"/>
      <c r="JT36" s="50"/>
      <c r="JU36" s="50"/>
      <c r="JV36" s="50"/>
      <c r="JW36" s="50"/>
      <c r="JX36" s="50"/>
      <c r="JY36" s="50"/>
      <c r="JZ36" s="50"/>
      <c r="KA36" s="50"/>
      <c r="KB36" s="50"/>
      <c r="KC36" s="50"/>
      <c r="KD36" s="50"/>
      <c r="KE36" s="50"/>
      <c r="KF36" s="50"/>
      <c r="KG36" s="50"/>
      <c r="KH36" s="50"/>
      <c r="KI36" s="50"/>
      <c r="KJ36" s="50"/>
      <c r="KK36" s="50"/>
      <c r="KL36" s="50"/>
      <c r="KM36" s="50"/>
      <c r="KN36" s="50"/>
      <c r="KO36" s="50"/>
      <c r="KP36" s="50"/>
      <c r="KQ36" s="50"/>
    </row>
    <row r="37" spans="1:936" ht="15" customHeight="1" x14ac:dyDescent="0.25">
      <c r="A37" s="50"/>
      <c r="B37" s="28"/>
      <c r="C37" s="36"/>
      <c r="D37" s="30"/>
      <c r="E37" s="53" t="s">
        <v>27</v>
      </c>
      <c r="F37" s="54"/>
      <c r="G37" s="55"/>
      <c r="H37" s="55"/>
      <c r="I37" s="56"/>
      <c r="J37" s="57">
        <f>SUM(J19:J36)</f>
        <v>0</v>
      </c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50"/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50"/>
      <c r="EZ37" s="50"/>
      <c r="FA37" s="50"/>
      <c r="FB37" s="50"/>
      <c r="FC37" s="50"/>
      <c r="FD37" s="50"/>
      <c r="FE37" s="50"/>
      <c r="FF37" s="50"/>
      <c r="FG37" s="50"/>
      <c r="FH37" s="50"/>
      <c r="FI37" s="50"/>
      <c r="FJ37" s="50"/>
      <c r="FK37" s="50"/>
      <c r="FL37" s="50"/>
      <c r="FM37" s="50"/>
      <c r="FN37" s="50"/>
      <c r="FO37" s="50"/>
      <c r="FP37" s="50"/>
      <c r="FQ37" s="50"/>
      <c r="FR37" s="50"/>
      <c r="FS37" s="50"/>
      <c r="FT37" s="50"/>
      <c r="FU37" s="50"/>
      <c r="FV37" s="50"/>
      <c r="FW37" s="50"/>
      <c r="FX37" s="50"/>
      <c r="FY37" s="50"/>
      <c r="FZ37" s="50"/>
      <c r="GA37" s="50"/>
      <c r="GB37" s="50"/>
      <c r="GC37" s="50"/>
      <c r="GD37" s="50"/>
      <c r="GE37" s="50"/>
      <c r="GF37" s="50"/>
      <c r="GG37" s="50"/>
      <c r="GH37" s="50"/>
      <c r="GI37" s="50"/>
      <c r="GJ37" s="50"/>
      <c r="GK37" s="50"/>
      <c r="GL37" s="50"/>
      <c r="GM37" s="50"/>
      <c r="GN37" s="50"/>
      <c r="GO37" s="50"/>
      <c r="GP37" s="50"/>
      <c r="GQ37" s="50"/>
      <c r="GR37" s="50"/>
      <c r="GS37" s="50"/>
      <c r="GT37" s="50"/>
      <c r="GU37" s="50"/>
      <c r="GV37" s="50"/>
      <c r="GW37" s="50"/>
      <c r="GX37" s="50"/>
      <c r="GY37" s="50"/>
      <c r="GZ37" s="50"/>
      <c r="HA37" s="50"/>
      <c r="HB37" s="50"/>
      <c r="HC37" s="50"/>
      <c r="HD37" s="50"/>
      <c r="HE37" s="50"/>
      <c r="HF37" s="50"/>
      <c r="HG37" s="50"/>
      <c r="HH37" s="50"/>
      <c r="HI37" s="50"/>
      <c r="HJ37" s="50"/>
      <c r="HK37" s="50"/>
      <c r="HL37" s="50"/>
      <c r="HM37" s="50"/>
      <c r="HN37" s="50"/>
      <c r="HO37" s="50"/>
      <c r="HP37" s="50"/>
      <c r="HQ37" s="50"/>
      <c r="HR37" s="50"/>
      <c r="HS37" s="50"/>
      <c r="HT37" s="50"/>
      <c r="HU37" s="50"/>
      <c r="HV37" s="50"/>
      <c r="HW37" s="50"/>
      <c r="HX37" s="50"/>
      <c r="HY37" s="50"/>
      <c r="HZ37" s="50"/>
      <c r="IA37" s="50"/>
      <c r="IB37" s="50"/>
      <c r="IC37" s="50"/>
      <c r="ID37" s="50"/>
      <c r="IE37" s="50"/>
      <c r="IF37" s="50"/>
      <c r="IG37" s="50"/>
      <c r="IH37" s="50"/>
      <c r="II37" s="50"/>
      <c r="IJ37" s="50"/>
      <c r="IK37" s="50"/>
      <c r="IL37" s="50"/>
      <c r="IM37" s="50"/>
      <c r="IN37" s="50"/>
      <c r="IO37" s="50"/>
      <c r="IP37" s="50"/>
      <c r="IQ37" s="50"/>
      <c r="IR37" s="50"/>
      <c r="IS37" s="50"/>
      <c r="IT37" s="50"/>
      <c r="IU37" s="50"/>
      <c r="IV37" s="50"/>
      <c r="IW37" s="50"/>
      <c r="IX37" s="50"/>
      <c r="IY37" s="50"/>
      <c r="IZ37" s="50"/>
      <c r="JA37" s="50"/>
      <c r="JB37" s="50"/>
      <c r="JC37" s="50"/>
      <c r="JD37" s="50"/>
      <c r="JE37" s="50"/>
      <c r="JF37" s="50"/>
      <c r="JG37" s="50"/>
      <c r="JH37" s="50"/>
      <c r="JI37" s="50"/>
      <c r="JJ37" s="50"/>
      <c r="JK37" s="50"/>
      <c r="JL37" s="50"/>
      <c r="JM37" s="50"/>
      <c r="JN37" s="50"/>
      <c r="JO37" s="50"/>
      <c r="JP37" s="50"/>
      <c r="JQ37" s="50"/>
      <c r="JR37" s="50"/>
      <c r="JS37" s="50"/>
      <c r="JT37" s="50"/>
      <c r="JU37" s="50"/>
      <c r="JV37" s="50"/>
      <c r="JW37" s="50"/>
      <c r="JX37" s="50"/>
      <c r="JY37" s="50"/>
      <c r="JZ37" s="50"/>
      <c r="KA37" s="50"/>
      <c r="KB37" s="50"/>
      <c r="KC37" s="50"/>
      <c r="KD37" s="50"/>
      <c r="KE37" s="50"/>
      <c r="KF37" s="50"/>
      <c r="KG37" s="50"/>
      <c r="KH37" s="50"/>
      <c r="KI37" s="50"/>
      <c r="KJ37" s="50"/>
      <c r="KK37" s="50"/>
      <c r="KL37" s="50"/>
      <c r="KM37" s="50"/>
      <c r="KN37" s="50"/>
      <c r="KO37" s="50"/>
      <c r="KP37" s="50"/>
      <c r="KQ37" s="50"/>
    </row>
    <row r="38" spans="1:936" s="50" customFormat="1" ht="7.5" customHeight="1" x14ac:dyDescent="0.25">
      <c r="B38" s="28"/>
      <c r="C38" s="36"/>
      <c r="D38" s="30"/>
      <c r="E38" s="31"/>
      <c r="F38" s="32"/>
      <c r="G38" s="51"/>
      <c r="H38" s="51"/>
      <c r="I38" s="34"/>
      <c r="J38" s="35"/>
    </row>
    <row r="39" spans="1:936" s="50" customFormat="1" ht="15" customHeight="1" x14ac:dyDescent="0.25">
      <c r="B39" s="21" t="s">
        <v>79</v>
      </c>
      <c r="C39" s="70" t="s">
        <v>80</v>
      </c>
      <c r="D39" s="23"/>
      <c r="E39" s="24"/>
      <c r="F39" s="25"/>
      <c r="G39" s="59"/>
      <c r="H39" s="59"/>
      <c r="I39" s="27"/>
      <c r="J39" s="27"/>
    </row>
    <row r="40" spans="1:936" s="50" customFormat="1" ht="11.25" customHeight="1" x14ac:dyDescent="0.25">
      <c r="B40" s="28"/>
      <c r="C40" s="36"/>
      <c r="D40" s="30"/>
      <c r="E40" s="31"/>
      <c r="F40" s="32"/>
      <c r="G40" s="51"/>
      <c r="H40" s="51"/>
      <c r="I40" s="34"/>
      <c r="J40" s="35"/>
    </row>
    <row r="41" spans="1:936" s="50" customFormat="1" ht="21" customHeight="1" x14ac:dyDescent="0.25">
      <c r="B41" s="71" t="s">
        <v>81</v>
      </c>
      <c r="C41" s="36" t="s">
        <v>82</v>
      </c>
      <c r="D41" s="30"/>
      <c r="E41" s="31" t="s">
        <v>83</v>
      </c>
      <c r="F41" s="37" t="s">
        <v>33</v>
      </c>
      <c r="G41" s="62">
        <v>6</v>
      </c>
      <c r="H41" s="38"/>
      <c r="I41" s="39">
        <f t="shared" ref="I41:I56" si="2">H41*1.25</f>
        <v>0</v>
      </c>
      <c r="J41" s="39">
        <f t="shared" ref="J41:J56" si="3">ROUND(G41*I41, 2)</f>
        <v>0</v>
      </c>
    </row>
    <row r="42" spans="1:936" s="50" customFormat="1" ht="21" customHeight="1" x14ac:dyDescent="0.25">
      <c r="B42" s="71" t="s">
        <v>84</v>
      </c>
      <c r="C42" s="36" t="s">
        <v>85</v>
      </c>
      <c r="D42" s="30"/>
      <c r="E42" s="31" t="s">
        <v>86</v>
      </c>
      <c r="F42" s="37" t="s">
        <v>33</v>
      </c>
      <c r="G42" s="62">
        <v>9</v>
      </c>
      <c r="H42" s="40"/>
      <c r="I42" s="39">
        <f t="shared" si="2"/>
        <v>0</v>
      </c>
      <c r="J42" s="39">
        <f t="shared" si="3"/>
        <v>0</v>
      </c>
    </row>
    <row r="43" spans="1:936" s="50" customFormat="1" ht="21" customHeight="1" x14ac:dyDescent="0.25">
      <c r="B43" s="71" t="s">
        <v>87</v>
      </c>
      <c r="C43" s="36" t="s">
        <v>88</v>
      </c>
      <c r="D43" s="30"/>
      <c r="E43" s="31" t="s">
        <v>89</v>
      </c>
      <c r="F43" s="37" t="s">
        <v>33</v>
      </c>
      <c r="G43" s="72">
        <v>6</v>
      </c>
      <c r="H43" s="38"/>
      <c r="I43" s="39">
        <f t="shared" si="2"/>
        <v>0</v>
      </c>
      <c r="J43" s="39">
        <f t="shared" si="3"/>
        <v>0</v>
      </c>
    </row>
    <row r="44" spans="1:936" s="67" customFormat="1" ht="21" hidden="1" customHeight="1" x14ac:dyDescent="0.25">
      <c r="B44" s="73" t="s">
        <v>90</v>
      </c>
      <c r="C44" s="43" t="s">
        <v>91</v>
      </c>
      <c r="D44" s="44"/>
      <c r="E44" s="45" t="s">
        <v>92</v>
      </c>
      <c r="F44" s="46" t="s">
        <v>55</v>
      </c>
      <c r="G44" s="47">
        <v>0</v>
      </c>
      <c r="H44" s="40"/>
      <c r="I44" s="39">
        <f t="shared" si="2"/>
        <v>0</v>
      </c>
      <c r="J44" s="39">
        <f t="shared" si="3"/>
        <v>0</v>
      </c>
    </row>
    <row r="45" spans="1:936" s="50" customFormat="1" ht="21" customHeight="1" x14ac:dyDescent="0.25">
      <c r="B45" s="71" t="s">
        <v>93</v>
      </c>
      <c r="C45" s="36" t="s">
        <v>94</v>
      </c>
      <c r="D45" s="30"/>
      <c r="E45" s="31" t="s">
        <v>95</v>
      </c>
      <c r="F45" s="37" t="s">
        <v>55</v>
      </c>
      <c r="G45" s="40">
        <v>3</v>
      </c>
      <c r="H45" s="38"/>
      <c r="I45" s="39">
        <f t="shared" si="2"/>
        <v>0</v>
      </c>
      <c r="J45" s="39">
        <f t="shared" si="3"/>
        <v>0</v>
      </c>
    </row>
    <row r="46" spans="1:936" s="50" customFormat="1" ht="21" customHeight="1" x14ac:dyDescent="0.25">
      <c r="B46" s="71" t="s">
        <v>96</v>
      </c>
      <c r="C46" s="36" t="s">
        <v>97</v>
      </c>
      <c r="D46" s="30"/>
      <c r="E46" s="31" t="s">
        <v>98</v>
      </c>
      <c r="F46" s="37" t="s">
        <v>33</v>
      </c>
      <c r="G46" s="40">
        <v>6</v>
      </c>
      <c r="H46" s="40"/>
      <c r="I46" s="39">
        <f t="shared" si="2"/>
        <v>0</v>
      </c>
      <c r="J46" s="39">
        <f t="shared" si="3"/>
        <v>0</v>
      </c>
    </row>
    <row r="47" spans="1:936" s="50" customFormat="1" ht="21" customHeight="1" x14ac:dyDescent="0.25">
      <c r="B47" s="71" t="s">
        <v>99</v>
      </c>
      <c r="C47" s="36" t="s">
        <v>100</v>
      </c>
      <c r="D47" s="30"/>
      <c r="E47" s="31" t="s">
        <v>101</v>
      </c>
      <c r="F47" s="37" t="s">
        <v>33</v>
      </c>
      <c r="G47" s="38">
        <v>6</v>
      </c>
      <c r="H47" s="38"/>
      <c r="I47" s="39">
        <f t="shared" si="2"/>
        <v>0</v>
      </c>
      <c r="J47" s="39">
        <f t="shared" si="3"/>
        <v>0</v>
      </c>
    </row>
    <row r="48" spans="1:936" s="50" customFormat="1" ht="21" customHeight="1" x14ac:dyDescent="0.25">
      <c r="B48" s="71" t="s">
        <v>102</v>
      </c>
      <c r="C48" s="36" t="s">
        <v>103</v>
      </c>
      <c r="D48" s="30"/>
      <c r="E48" s="31" t="s">
        <v>104</v>
      </c>
      <c r="F48" s="37" t="s">
        <v>33</v>
      </c>
      <c r="G48" s="38">
        <v>6</v>
      </c>
      <c r="H48" s="40"/>
      <c r="I48" s="39">
        <f t="shared" si="2"/>
        <v>0</v>
      </c>
      <c r="J48" s="39">
        <f t="shared" si="3"/>
        <v>0</v>
      </c>
    </row>
    <row r="49" spans="2:939" ht="21" customHeight="1" x14ac:dyDescent="0.25">
      <c r="B49" s="71" t="s">
        <v>105</v>
      </c>
      <c r="C49" s="36" t="s">
        <v>106</v>
      </c>
      <c r="D49" s="30"/>
      <c r="E49" s="31" t="s">
        <v>107</v>
      </c>
      <c r="F49" s="37" t="s">
        <v>33</v>
      </c>
      <c r="G49" s="38">
        <v>12</v>
      </c>
      <c r="H49" s="38"/>
      <c r="I49" s="39">
        <f t="shared" si="2"/>
        <v>0</v>
      </c>
      <c r="J49" s="39">
        <f t="shared" si="3"/>
        <v>0</v>
      </c>
      <c r="AJA49" s="1"/>
      <c r="AJB49" s="1"/>
      <c r="AJC49" s="1"/>
    </row>
    <row r="50" spans="2:939" s="50" customFormat="1" ht="21" customHeight="1" x14ac:dyDescent="0.25">
      <c r="B50" s="71" t="s">
        <v>108</v>
      </c>
      <c r="C50" s="36" t="s">
        <v>109</v>
      </c>
      <c r="D50" s="30"/>
      <c r="E50" s="31" t="s">
        <v>110</v>
      </c>
      <c r="F50" s="37" t="s">
        <v>55</v>
      </c>
      <c r="G50" s="72">
        <v>6</v>
      </c>
      <c r="H50" s="40"/>
      <c r="I50" s="39">
        <f t="shared" si="2"/>
        <v>0</v>
      </c>
      <c r="J50" s="39">
        <f t="shared" si="3"/>
        <v>0</v>
      </c>
    </row>
    <row r="51" spans="2:939" s="50" customFormat="1" ht="21" customHeight="1" x14ac:dyDescent="0.25">
      <c r="B51" s="71" t="s">
        <v>111</v>
      </c>
      <c r="C51" s="36" t="s">
        <v>112</v>
      </c>
      <c r="D51" s="30"/>
      <c r="E51" s="31" t="s">
        <v>113</v>
      </c>
      <c r="F51" s="37" t="s">
        <v>33</v>
      </c>
      <c r="G51" s="72">
        <v>3</v>
      </c>
      <c r="H51" s="38"/>
      <c r="I51" s="39">
        <f t="shared" si="2"/>
        <v>0</v>
      </c>
      <c r="J51" s="39">
        <f t="shared" si="3"/>
        <v>0</v>
      </c>
    </row>
    <row r="52" spans="2:939" s="67" customFormat="1" ht="42" hidden="1" customHeight="1" x14ac:dyDescent="0.25">
      <c r="B52" s="73" t="s">
        <v>114</v>
      </c>
      <c r="C52" s="43"/>
      <c r="D52" s="44" t="s">
        <v>71</v>
      </c>
      <c r="E52" s="45" t="s">
        <v>115</v>
      </c>
      <c r="F52" s="74" t="s">
        <v>33</v>
      </c>
      <c r="G52" s="75">
        <v>0</v>
      </c>
      <c r="H52" s="40"/>
      <c r="I52" s="39">
        <f t="shared" si="2"/>
        <v>0</v>
      </c>
      <c r="J52" s="39">
        <f t="shared" si="3"/>
        <v>0</v>
      </c>
    </row>
    <row r="53" spans="2:939" s="50" customFormat="1" ht="21" customHeight="1" x14ac:dyDescent="0.25">
      <c r="B53" s="71" t="s">
        <v>116</v>
      </c>
      <c r="C53" s="36">
        <v>9006088</v>
      </c>
      <c r="D53" s="30"/>
      <c r="E53" s="31" t="s">
        <v>117</v>
      </c>
      <c r="F53" s="63" t="s">
        <v>16</v>
      </c>
      <c r="G53" s="62">
        <v>0.48</v>
      </c>
      <c r="H53" s="38"/>
      <c r="I53" s="39">
        <f t="shared" si="2"/>
        <v>0</v>
      </c>
      <c r="J53" s="39">
        <f t="shared" si="3"/>
        <v>0</v>
      </c>
    </row>
    <row r="54" spans="2:939" s="50" customFormat="1" ht="21" customHeight="1" x14ac:dyDescent="0.25">
      <c r="B54" s="71" t="s">
        <v>118</v>
      </c>
      <c r="C54" s="36" t="s">
        <v>119</v>
      </c>
      <c r="D54" s="30"/>
      <c r="E54" s="31" t="s">
        <v>120</v>
      </c>
      <c r="F54" s="63" t="s">
        <v>16</v>
      </c>
      <c r="G54" s="62">
        <v>0.48</v>
      </c>
      <c r="H54" s="40"/>
      <c r="I54" s="39">
        <f t="shared" si="2"/>
        <v>0</v>
      </c>
      <c r="J54" s="39">
        <f t="shared" si="3"/>
        <v>0</v>
      </c>
    </row>
    <row r="55" spans="2:939" s="50" customFormat="1" ht="21" customHeight="1" x14ac:dyDescent="0.25">
      <c r="B55" s="71" t="s">
        <v>121</v>
      </c>
      <c r="C55" s="36">
        <v>9005098</v>
      </c>
      <c r="D55" s="30"/>
      <c r="E55" s="31" t="s">
        <v>122</v>
      </c>
      <c r="F55" s="63" t="s">
        <v>16</v>
      </c>
      <c r="G55" s="62">
        <v>0.48</v>
      </c>
      <c r="H55" s="38"/>
      <c r="I55" s="39">
        <f t="shared" si="2"/>
        <v>0</v>
      </c>
      <c r="J55" s="39">
        <f t="shared" si="3"/>
        <v>0</v>
      </c>
    </row>
    <row r="56" spans="2:939" s="50" customFormat="1" ht="21" customHeight="1" x14ac:dyDescent="0.25">
      <c r="B56" s="71" t="s">
        <v>123</v>
      </c>
      <c r="C56" s="36" t="s">
        <v>124</v>
      </c>
      <c r="D56" s="30"/>
      <c r="E56" s="31" t="s">
        <v>125</v>
      </c>
      <c r="F56" s="63" t="s">
        <v>55</v>
      </c>
      <c r="G56" s="62">
        <v>18</v>
      </c>
      <c r="H56" s="40"/>
      <c r="I56" s="39">
        <f t="shared" si="2"/>
        <v>0</v>
      </c>
      <c r="J56" s="39">
        <f t="shared" si="3"/>
        <v>0</v>
      </c>
    </row>
    <row r="57" spans="2:939" s="67" customFormat="1" ht="21" hidden="1" customHeight="1" x14ac:dyDescent="0.25">
      <c r="B57" s="73" t="s">
        <v>126</v>
      </c>
      <c r="C57" s="43" t="s">
        <v>127</v>
      </c>
      <c r="D57" s="44"/>
      <c r="E57" s="45" t="s">
        <v>128</v>
      </c>
      <c r="F57" s="74" t="s">
        <v>55</v>
      </c>
      <c r="G57" s="75"/>
      <c r="H57" s="75"/>
      <c r="I57" s="48">
        <v>17.64</v>
      </c>
      <c r="J57" s="48">
        <v>0</v>
      </c>
    </row>
    <row r="58" spans="2:939" s="67" customFormat="1" ht="21" hidden="1" customHeight="1" x14ac:dyDescent="0.25">
      <c r="B58" s="73" t="s">
        <v>129</v>
      </c>
      <c r="C58" s="43" t="s">
        <v>130</v>
      </c>
      <c r="D58" s="44"/>
      <c r="E58" s="45" t="s">
        <v>131</v>
      </c>
      <c r="F58" s="74" t="s">
        <v>33</v>
      </c>
      <c r="G58" s="75"/>
      <c r="H58" s="75"/>
      <c r="I58" s="48">
        <v>20.18</v>
      </c>
      <c r="J58" s="48">
        <v>0</v>
      </c>
    </row>
    <row r="59" spans="2:939" s="67" customFormat="1" ht="21" hidden="1" customHeight="1" x14ac:dyDescent="0.25">
      <c r="B59" s="73" t="s">
        <v>132</v>
      </c>
      <c r="C59" s="43" t="s">
        <v>133</v>
      </c>
      <c r="D59" s="44"/>
      <c r="E59" s="45" t="s">
        <v>134</v>
      </c>
      <c r="F59" s="74" t="s">
        <v>16</v>
      </c>
      <c r="G59" s="75"/>
      <c r="H59" s="75"/>
      <c r="I59" s="48">
        <v>139.58000000000001</v>
      </c>
      <c r="J59" s="48">
        <v>0</v>
      </c>
    </row>
    <row r="60" spans="2:939" s="67" customFormat="1" ht="21" hidden="1" customHeight="1" x14ac:dyDescent="0.25">
      <c r="B60" s="73" t="s">
        <v>135</v>
      </c>
      <c r="C60" s="43" t="s">
        <v>136</v>
      </c>
      <c r="D60" s="44"/>
      <c r="E60" s="45" t="s">
        <v>137</v>
      </c>
      <c r="F60" s="74" t="s">
        <v>16</v>
      </c>
      <c r="G60" s="75"/>
      <c r="H60" s="75"/>
      <c r="I60" s="48">
        <v>143.22999999999999</v>
      </c>
      <c r="J60" s="48">
        <v>0</v>
      </c>
    </row>
    <row r="61" spans="2:939" s="67" customFormat="1" ht="21" hidden="1" customHeight="1" x14ac:dyDescent="0.25">
      <c r="B61" s="73" t="s">
        <v>138</v>
      </c>
      <c r="C61" s="43" t="s">
        <v>139</v>
      </c>
      <c r="D61" s="44"/>
      <c r="E61" s="45" t="s">
        <v>140</v>
      </c>
      <c r="F61" s="74" t="s">
        <v>16</v>
      </c>
      <c r="G61" s="75"/>
      <c r="H61" s="75"/>
      <c r="I61" s="48">
        <v>148.93</v>
      </c>
      <c r="J61" s="48">
        <v>0</v>
      </c>
    </row>
    <row r="62" spans="2:939" s="67" customFormat="1" ht="21" hidden="1" customHeight="1" x14ac:dyDescent="0.25">
      <c r="B62" s="73" t="s">
        <v>141</v>
      </c>
      <c r="C62" s="43">
        <v>9003035</v>
      </c>
      <c r="D62" s="44"/>
      <c r="E62" s="45" t="s">
        <v>142</v>
      </c>
      <c r="F62" s="74" t="s">
        <v>55</v>
      </c>
      <c r="G62" s="75"/>
      <c r="H62" s="75"/>
      <c r="I62" s="48">
        <v>42.75</v>
      </c>
      <c r="J62" s="48">
        <v>0</v>
      </c>
    </row>
    <row r="63" spans="2:939" s="67" customFormat="1" ht="21" hidden="1" customHeight="1" x14ac:dyDescent="0.25">
      <c r="B63" s="73" t="s">
        <v>143</v>
      </c>
      <c r="C63" s="43">
        <v>9003037</v>
      </c>
      <c r="D63" s="44"/>
      <c r="E63" s="45" t="s">
        <v>144</v>
      </c>
      <c r="F63" s="74" t="s">
        <v>55</v>
      </c>
      <c r="G63" s="75"/>
      <c r="H63" s="75"/>
      <c r="I63" s="48">
        <v>83.46</v>
      </c>
      <c r="J63" s="48">
        <v>0</v>
      </c>
    </row>
    <row r="64" spans="2:939" s="67" customFormat="1" ht="21" hidden="1" customHeight="1" x14ac:dyDescent="0.25">
      <c r="B64" s="73" t="s">
        <v>145</v>
      </c>
      <c r="C64" s="43" t="s">
        <v>77</v>
      </c>
      <c r="D64" s="44"/>
      <c r="E64" s="45" t="s">
        <v>78</v>
      </c>
      <c r="F64" s="74" t="s">
        <v>33</v>
      </c>
      <c r="G64" s="75"/>
      <c r="H64" s="75"/>
      <c r="I64" s="48">
        <v>22.46</v>
      </c>
      <c r="J64" s="48">
        <v>0</v>
      </c>
    </row>
    <row r="65" spans="1:10" s="67" customFormat="1" ht="21" hidden="1" customHeight="1" x14ac:dyDescent="0.25">
      <c r="B65" s="73" t="s">
        <v>146</v>
      </c>
      <c r="C65" s="43" t="s">
        <v>147</v>
      </c>
      <c r="D65" s="44"/>
      <c r="E65" s="45" t="s">
        <v>148</v>
      </c>
      <c r="F65" s="74" t="s">
        <v>33</v>
      </c>
      <c r="G65" s="75"/>
      <c r="H65" s="75"/>
      <c r="I65" s="48">
        <v>30.43</v>
      </c>
      <c r="J65" s="48">
        <v>0</v>
      </c>
    </row>
    <row r="66" spans="1:10" s="67" customFormat="1" ht="21" hidden="1" customHeight="1" x14ac:dyDescent="0.25">
      <c r="B66" s="73" t="s">
        <v>149</v>
      </c>
      <c r="C66" s="43" t="s">
        <v>150</v>
      </c>
      <c r="D66" s="44"/>
      <c r="E66" s="45" t="s">
        <v>151</v>
      </c>
      <c r="F66" s="74" t="s">
        <v>55</v>
      </c>
      <c r="G66" s="75"/>
      <c r="H66" s="75"/>
      <c r="I66" s="48">
        <v>48.59</v>
      </c>
      <c r="J66" s="48">
        <v>0</v>
      </c>
    </row>
    <row r="67" spans="1:10" s="67" customFormat="1" ht="21" hidden="1" customHeight="1" x14ac:dyDescent="0.25">
      <c r="B67" s="73" t="s">
        <v>152</v>
      </c>
      <c r="C67" s="43" t="s">
        <v>153</v>
      </c>
      <c r="D67" s="44"/>
      <c r="E67" s="45" t="s">
        <v>154</v>
      </c>
      <c r="F67" s="74" t="s">
        <v>55</v>
      </c>
      <c r="G67" s="75"/>
      <c r="H67" s="75"/>
      <c r="I67" s="48">
        <v>63.6</v>
      </c>
      <c r="J67" s="48">
        <v>0</v>
      </c>
    </row>
    <row r="68" spans="1:10" s="67" customFormat="1" ht="21" hidden="1" customHeight="1" x14ac:dyDescent="0.25">
      <c r="B68" s="73" t="s">
        <v>155</v>
      </c>
      <c r="C68" s="43">
        <v>9002027</v>
      </c>
      <c r="D68" s="44"/>
      <c r="E68" s="45" t="s">
        <v>156</v>
      </c>
      <c r="F68" s="74" t="s">
        <v>55</v>
      </c>
      <c r="G68" s="75"/>
      <c r="H68" s="75"/>
      <c r="I68" s="48">
        <v>160.28</v>
      </c>
      <c r="J68" s="48">
        <v>0</v>
      </c>
    </row>
    <row r="69" spans="1:10" s="67" customFormat="1" ht="21" hidden="1" customHeight="1" x14ac:dyDescent="0.25">
      <c r="B69" s="73" t="s">
        <v>157</v>
      </c>
      <c r="C69" s="43" t="s">
        <v>158</v>
      </c>
      <c r="D69" s="44"/>
      <c r="E69" s="45" t="s">
        <v>159</v>
      </c>
      <c r="F69" s="74" t="s">
        <v>33</v>
      </c>
      <c r="G69" s="75"/>
      <c r="H69" s="75"/>
      <c r="I69" s="66">
        <v>68.16</v>
      </c>
      <c r="J69" s="66">
        <v>0</v>
      </c>
    </row>
    <row r="70" spans="1:10" s="50" customFormat="1" ht="7.5" customHeight="1" x14ac:dyDescent="0.25">
      <c r="B70" s="28"/>
      <c r="C70" s="36"/>
      <c r="D70" s="30"/>
      <c r="E70" s="31"/>
      <c r="F70" s="32"/>
      <c r="G70" s="51"/>
      <c r="H70" s="51"/>
      <c r="I70" s="34"/>
      <c r="J70" s="52"/>
    </row>
    <row r="71" spans="1:10" s="50" customFormat="1" ht="15" customHeight="1" x14ac:dyDescent="0.25">
      <c r="B71" s="28"/>
      <c r="C71" s="29"/>
      <c r="D71" s="30"/>
      <c r="E71" s="53" t="s">
        <v>27</v>
      </c>
      <c r="F71" s="54"/>
      <c r="G71" s="55"/>
      <c r="H71" s="55"/>
      <c r="I71" s="56"/>
      <c r="J71" s="57">
        <f>SUM(J40:J70)</f>
        <v>0</v>
      </c>
    </row>
    <row r="72" spans="1:10" s="50" customFormat="1" ht="7.5" customHeight="1" x14ac:dyDescent="0.25">
      <c r="B72" s="28"/>
      <c r="C72" s="29"/>
      <c r="D72" s="30"/>
      <c r="E72" s="31"/>
      <c r="F72" s="32"/>
      <c r="G72" s="51"/>
      <c r="H72" s="51"/>
      <c r="I72" s="34"/>
      <c r="J72" s="35"/>
    </row>
    <row r="73" spans="1:10" s="50" customFormat="1" ht="15" customHeight="1" x14ac:dyDescent="0.25">
      <c r="B73" s="21" t="s">
        <v>160</v>
      </c>
      <c r="C73" s="22" t="s">
        <v>161</v>
      </c>
      <c r="D73" s="23"/>
      <c r="E73" s="24"/>
      <c r="F73" s="25"/>
      <c r="G73" s="59"/>
      <c r="H73" s="59"/>
      <c r="I73" s="27"/>
      <c r="J73" s="27"/>
    </row>
    <row r="74" spans="1:10" s="50" customFormat="1" ht="11.25" customHeight="1" x14ac:dyDescent="0.25">
      <c r="B74" s="28"/>
      <c r="C74" s="29"/>
      <c r="D74" s="30"/>
      <c r="E74" s="31"/>
      <c r="F74" s="32"/>
      <c r="G74" s="51"/>
      <c r="H74" s="51"/>
      <c r="I74" s="34"/>
      <c r="J74" s="35"/>
    </row>
    <row r="75" spans="1:10" s="50" customFormat="1" ht="21" customHeight="1" x14ac:dyDescent="0.25">
      <c r="A75" s="76"/>
      <c r="B75" s="28" t="s">
        <v>162</v>
      </c>
      <c r="C75" s="36" t="s">
        <v>163</v>
      </c>
      <c r="D75" s="77"/>
      <c r="E75" s="78" t="s">
        <v>164</v>
      </c>
      <c r="F75" s="37" t="s">
        <v>55</v>
      </c>
      <c r="G75" s="79">
        <v>1850</v>
      </c>
      <c r="H75" s="38"/>
      <c r="I75" s="39">
        <f t="shared" ref="I75:I86" si="4">H75*1.25</f>
        <v>0</v>
      </c>
      <c r="J75" s="39">
        <f t="shared" ref="J75:J86" si="5">ROUND(G75*I75, 2)</f>
        <v>0</v>
      </c>
    </row>
    <row r="76" spans="1:10" s="67" customFormat="1" ht="21" hidden="1" customHeight="1" x14ac:dyDescent="0.25">
      <c r="A76" s="80"/>
      <c r="B76" s="42" t="s">
        <v>165</v>
      </c>
      <c r="C76" s="43" t="s">
        <v>166</v>
      </c>
      <c r="D76" s="81"/>
      <c r="E76" s="82" t="s">
        <v>167</v>
      </c>
      <c r="F76" s="46" t="s">
        <v>55</v>
      </c>
      <c r="G76" s="83"/>
      <c r="H76" s="40"/>
      <c r="I76" s="39">
        <f t="shared" si="4"/>
        <v>0</v>
      </c>
      <c r="J76" s="39">
        <f t="shared" si="5"/>
        <v>0</v>
      </c>
    </row>
    <row r="77" spans="1:10" s="50" customFormat="1" ht="21" customHeight="1" x14ac:dyDescent="0.25">
      <c r="A77" s="76"/>
      <c r="B77" s="28" t="s">
        <v>168</v>
      </c>
      <c r="C77" s="36" t="s">
        <v>48</v>
      </c>
      <c r="D77" s="77"/>
      <c r="E77" s="78" t="s">
        <v>49</v>
      </c>
      <c r="F77" s="37" t="s">
        <v>46</v>
      </c>
      <c r="G77" s="79">
        <v>78</v>
      </c>
      <c r="H77" s="38"/>
      <c r="I77" s="39">
        <f t="shared" si="4"/>
        <v>0</v>
      </c>
      <c r="J77" s="39">
        <f t="shared" si="5"/>
        <v>0</v>
      </c>
    </row>
    <row r="78" spans="1:10" s="50" customFormat="1" ht="21" customHeight="1" x14ac:dyDescent="0.25">
      <c r="A78" s="76"/>
      <c r="B78" s="28" t="s">
        <v>169</v>
      </c>
      <c r="C78" s="36" t="s">
        <v>44</v>
      </c>
      <c r="D78" s="77"/>
      <c r="E78" s="78" t="s">
        <v>45</v>
      </c>
      <c r="F78" s="37" t="s">
        <v>46</v>
      </c>
      <c r="G78" s="79">
        <v>324</v>
      </c>
      <c r="H78" s="40"/>
      <c r="I78" s="39">
        <f t="shared" si="4"/>
        <v>0</v>
      </c>
      <c r="J78" s="39">
        <f t="shared" si="5"/>
        <v>0</v>
      </c>
    </row>
    <row r="79" spans="1:10" s="50" customFormat="1" ht="21" customHeight="1" x14ac:dyDescent="0.25">
      <c r="A79" s="76"/>
      <c r="B79" s="28" t="s">
        <v>170</v>
      </c>
      <c r="C79" s="36" t="s">
        <v>171</v>
      </c>
      <c r="D79" s="77"/>
      <c r="E79" s="78" t="s">
        <v>172</v>
      </c>
      <c r="F79" s="37" t="s">
        <v>46</v>
      </c>
      <c r="G79" s="79">
        <v>324</v>
      </c>
      <c r="H79" s="38"/>
      <c r="I79" s="39">
        <f t="shared" si="4"/>
        <v>0</v>
      </c>
      <c r="J79" s="39">
        <f t="shared" si="5"/>
        <v>0</v>
      </c>
    </row>
    <row r="80" spans="1:10" s="50" customFormat="1" ht="21" customHeight="1" x14ac:dyDescent="0.25">
      <c r="A80" s="76"/>
      <c r="B80" s="28" t="s">
        <v>173</v>
      </c>
      <c r="C80" s="36">
        <v>2050005</v>
      </c>
      <c r="D80" s="77"/>
      <c r="E80" s="78" t="s">
        <v>174</v>
      </c>
      <c r="F80" s="37" t="s">
        <v>46</v>
      </c>
      <c r="G80" s="79">
        <v>30</v>
      </c>
      <c r="H80" s="40"/>
      <c r="I80" s="39">
        <f t="shared" si="4"/>
        <v>0</v>
      </c>
      <c r="J80" s="39">
        <f t="shared" si="5"/>
        <v>0</v>
      </c>
    </row>
    <row r="81" spans="1:10" s="50" customFormat="1" ht="21" customHeight="1" x14ac:dyDescent="0.25">
      <c r="A81" s="76"/>
      <c r="B81" s="28" t="s">
        <v>175</v>
      </c>
      <c r="C81" s="36" t="s">
        <v>176</v>
      </c>
      <c r="D81" s="77"/>
      <c r="E81" s="78" t="s">
        <v>177</v>
      </c>
      <c r="F81" s="37" t="s">
        <v>46</v>
      </c>
      <c r="G81" s="79">
        <v>9.1999999999999993</v>
      </c>
      <c r="H81" s="38"/>
      <c r="I81" s="39">
        <f t="shared" si="4"/>
        <v>0</v>
      </c>
      <c r="J81" s="39">
        <f t="shared" si="5"/>
        <v>0</v>
      </c>
    </row>
    <row r="82" spans="1:10" s="50" customFormat="1" ht="21" customHeight="1" x14ac:dyDescent="0.25">
      <c r="A82" s="76"/>
      <c r="B82" s="28" t="s">
        <v>178</v>
      </c>
      <c r="C82" s="36">
        <v>9005070</v>
      </c>
      <c r="D82" s="77"/>
      <c r="E82" s="78" t="s">
        <v>179</v>
      </c>
      <c r="F82" s="37" t="s">
        <v>33</v>
      </c>
      <c r="G82" s="79">
        <v>115</v>
      </c>
      <c r="H82" s="40"/>
      <c r="I82" s="39">
        <f t="shared" si="4"/>
        <v>0</v>
      </c>
      <c r="J82" s="39">
        <f t="shared" si="5"/>
        <v>0</v>
      </c>
    </row>
    <row r="83" spans="1:10" s="50" customFormat="1" ht="21" customHeight="1" x14ac:dyDescent="0.25">
      <c r="A83" s="76"/>
      <c r="B83" s="28" t="s">
        <v>180</v>
      </c>
      <c r="C83" s="36">
        <v>17060035</v>
      </c>
      <c r="D83" s="77"/>
      <c r="E83" s="78" t="s">
        <v>181</v>
      </c>
      <c r="F83" s="37" t="s">
        <v>16</v>
      </c>
      <c r="G83" s="79">
        <v>1</v>
      </c>
      <c r="H83" s="38"/>
      <c r="I83" s="39">
        <f t="shared" si="4"/>
        <v>0</v>
      </c>
      <c r="J83" s="39">
        <f t="shared" si="5"/>
        <v>0</v>
      </c>
    </row>
    <row r="84" spans="1:10" s="50" customFormat="1" ht="21" customHeight="1" x14ac:dyDescent="0.25">
      <c r="A84" s="76"/>
      <c r="B84" s="28" t="s">
        <v>182</v>
      </c>
      <c r="C84" s="36">
        <v>17070035</v>
      </c>
      <c r="D84" s="77"/>
      <c r="E84" s="78" t="s">
        <v>183</v>
      </c>
      <c r="F84" s="37" t="s">
        <v>16</v>
      </c>
      <c r="G84" s="79">
        <v>1</v>
      </c>
      <c r="H84" s="40"/>
      <c r="I84" s="39">
        <f t="shared" si="4"/>
        <v>0</v>
      </c>
      <c r="J84" s="39">
        <f t="shared" si="5"/>
        <v>0</v>
      </c>
    </row>
    <row r="85" spans="1:10" s="50" customFormat="1" ht="21" customHeight="1" x14ac:dyDescent="0.25">
      <c r="A85" s="76"/>
      <c r="B85" s="28" t="s">
        <v>184</v>
      </c>
      <c r="C85" s="36">
        <v>17060045</v>
      </c>
      <c r="D85" s="77"/>
      <c r="E85" s="78" t="s">
        <v>185</v>
      </c>
      <c r="F85" s="37" t="s">
        <v>55</v>
      </c>
      <c r="G85" s="79">
        <v>2</v>
      </c>
      <c r="H85" s="38"/>
      <c r="I85" s="39">
        <f t="shared" si="4"/>
        <v>0</v>
      </c>
      <c r="J85" s="39">
        <f t="shared" si="5"/>
        <v>0</v>
      </c>
    </row>
    <row r="86" spans="1:10" s="50" customFormat="1" ht="21" customHeight="1" x14ac:dyDescent="0.25">
      <c r="A86" s="76"/>
      <c r="B86" s="28" t="s">
        <v>186</v>
      </c>
      <c r="C86" s="36" t="s">
        <v>187</v>
      </c>
      <c r="D86" s="77"/>
      <c r="E86" s="78" t="s">
        <v>188</v>
      </c>
      <c r="F86" s="37" t="s">
        <v>55</v>
      </c>
      <c r="G86" s="79">
        <v>2</v>
      </c>
      <c r="H86" s="40"/>
      <c r="I86" s="39">
        <f t="shared" si="4"/>
        <v>0</v>
      </c>
      <c r="J86" s="39">
        <f t="shared" si="5"/>
        <v>0</v>
      </c>
    </row>
    <row r="87" spans="1:10" s="67" customFormat="1" ht="21" hidden="1" customHeight="1" x14ac:dyDescent="0.25">
      <c r="A87" s="80"/>
      <c r="B87" s="42" t="s">
        <v>189</v>
      </c>
      <c r="C87" s="43" t="s">
        <v>190</v>
      </c>
      <c r="D87" s="81"/>
      <c r="E87" s="82" t="s">
        <v>191</v>
      </c>
      <c r="F87" s="46" t="s">
        <v>55</v>
      </c>
      <c r="G87" s="83"/>
      <c r="H87" s="83"/>
      <c r="I87" s="84">
        <v>10.76</v>
      </c>
      <c r="J87" s="85">
        <v>0</v>
      </c>
    </row>
    <row r="88" spans="1:10" s="50" customFormat="1" ht="7.5" customHeight="1" x14ac:dyDescent="0.25">
      <c r="B88" s="28"/>
      <c r="C88" s="36"/>
      <c r="D88" s="30"/>
      <c r="E88" s="31"/>
      <c r="F88" s="32"/>
      <c r="G88" s="51"/>
      <c r="H88" s="51"/>
      <c r="I88" s="34"/>
      <c r="J88" s="52"/>
    </row>
    <row r="89" spans="1:10" s="50" customFormat="1" ht="15" customHeight="1" x14ac:dyDescent="0.25">
      <c r="B89" s="28"/>
      <c r="C89" s="36"/>
      <c r="D89" s="30"/>
      <c r="E89" s="53" t="s">
        <v>27</v>
      </c>
      <c r="F89" s="54"/>
      <c r="G89" s="55"/>
      <c r="H89" s="55"/>
      <c r="I89" s="56"/>
      <c r="J89" s="57">
        <f>SUM(J74:J88)</f>
        <v>0</v>
      </c>
    </row>
    <row r="90" spans="1:10" s="50" customFormat="1" ht="7.5" customHeight="1" x14ac:dyDescent="0.25">
      <c r="B90" s="28"/>
      <c r="C90" s="36"/>
      <c r="D90" s="30"/>
      <c r="E90" s="31"/>
      <c r="F90" s="32"/>
      <c r="G90" s="51"/>
      <c r="H90" s="51"/>
      <c r="I90" s="34"/>
      <c r="J90" s="35"/>
    </row>
    <row r="91" spans="1:10" s="50" customFormat="1" ht="15" customHeight="1" x14ac:dyDescent="0.25">
      <c r="B91" s="21" t="s">
        <v>192</v>
      </c>
      <c r="C91" s="22" t="s">
        <v>193</v>
      </c>
      <c r="D91" s="23"/>
      <c r="E91" s="24"/>
      <c r="F91" s="25"/>
      <c r="G91" s="59"/>
      <c r="H91" s="59"/>
      <c r="I91" s="27"/>
      <c r="J91" s="27"/>
    </row>
    <row r="92" spans="1:10" s="50" customFormat="1" ht="11.25" customHeight="1" x14ac:dyDescent="0.25">
      <c r="B92" s="28"/>
      <c r="C92" s="29"/>
      <c r="D92" s="30"/>
      <c r="E92" s="31"/>
      <c r="F92" s="32"/>
      <c r="G92" s="51"/>
      <c r="H92" s="51"/>
      <c r="I92" s="34"/>
      <c r="J92" s="35"/>
    </row>
    <row r="93" spans="1:10" s="50" customFormat="1" ht="21" customHeight="1" x14ac:dyDescent="0.25">
      <c r="A93" s="76"/>
      <c r="B93" s="28" t="s">
        <v>194</v>
      </c>
      <c r="C93" s="36" t="s">
        <v>195</v>
      </c>
      <c r="D93" s="77"/>
      <c r="E93" s="78" t="s">
        <v>196</v>
      </c>
      <c r="F93" s="37" t="s">
        <v>55</v>
      </c>
      <c r="G93" s="79">
        <v>700</v>
      </c>
      <c r="H93" s="38"/>
      <c r="I93" s="39">
        <f>H93*1.25</f>
        <v>0</v>
      </c>
      <c r="J93" s="39">
        <f>ROUND(G93*I93, 2)</f>
        <v>0</v>
      </c>
    </row>
    <row r="94" spans="1:10" s="50" customFormat="1" ht="21" customHeight="1" x14ac:dyDescent="0.25">
      <c r="B94" s="28" t="s">
        <v>197</v>
      </c>
      <c r="C94" s="36" t="s">
        <v>198</v>
      </c>
      <c r="D94" s="30"/>
      <c r="E94" s="31" t="s">
        <v>199</v>
      </c>
      <c r="F94" s="37" t="s">
        <v>55</v>
      </c>
      <c r="G94" s="40">
        <v>5660</v>
      </c>
      <c r="H94" s="38"/>
      <c r="I94" s="39">
        <f>H94*1.25</f>
        <v>0</v>
      </c>
      <c r="J94" s="39">
        <f>ROUND(G94*I94, 2)</f>
        <v>0</v>
      </c>
    </row>
    <row r="95" spans="1:10" s="50" customFormat="1" ht="7.5" customHeight="1" x14ac:dyDescent="0.25">
      <c r="B95" s="28"/>
      <c r="C95" s="36"/>
      <c r="D95" s="30"/>
      <c r="E95" s="31"/>
      <c r="F95" s="32"/>
      <c r="G95" s="51"/>
      <c r="H95" s="51"/>
      <c r="I95" s="34"/>
      <c r="J95" s="52"/>
    </row>
    <row r="96" spans="1:10" s="50" customFormat="1" ht="15" customHeight="1" x14ac:dyDescent="0.25">
      <c r="B96" s="28"/>
      <c r="C96" s="36"/>
      <c r="D96" s="30"/>
      <c r="E96" s="53" t="s">
        <v>27</v>
      </c>
      <c r="F96" s="54"/>
      <c r="G96" s="55"/>
      <c r="H96" s="55"/>
      <c r="I96" s="56"/>
      <c r="J96" s="57">
        <f>SUM(J94:J95)</f>
        <v>0</v>
      </c>
    </row>
    <row r="97" spans="2:939" s="50" customFormat="1" ht="7.5" customHeight="1" x14ac:dyDescent="0.25">
      <c r="B97" s="28"/>
      <c r="C97" s="36"/>
      <c r="D97" s="30"/>
      <c r="E97" s="31"/>
      <c r="F97" s="32"/>
      <c r="G97" s="51"/>
      <c r="H97" s="51"/>
      <c r="I97" s="34"/>
      <c r="J97" s="35"/>
    </row>
    <row r="98" spans="2:939" s="50" customFormat="1" ht="15" customHeight="1" x14ac:dyDescent="0.25">
      <c r="B98" s="21" t="s">
        <v>200</v>
      </c>
      <c r="C98" s="22" t="s">
        <v>201</v>
      </c>
      <c r="D98" s="23"/>
      <c r="E98" s="24"/>
      <c r="F98" s="25"/>
      <c r="G98" s="59"/>
      <c r="H98" s="59"/>
      <c r="I98" s="27"/>
      <c r="J98" s="27"/>
    </row>
    <row r="99" spans="2:939" s="50" customFormat="1" ht="11.25" customHeight="1" x14ac:dyDescent="0.25">
      <c r="B99" s="28"/>
      <c r="C99" s="29"/>
      <c r="D99" s="30"/>
      <c r="E99" s="31"/>
      <c r="F99" s="32"/>
      <c r="G99" s="38"/>
      <c r="H99" s="38"/>
      <c r="I99" s="34"/>
      <c r="J99" s="35"/>
    </row>
    <row r="100" spans="2:939" s="50" customFormat="1" ht="21" customHeight="1" x14ac:dyDescent="0.25">
      <c r="B100" s="71" t="s">
        <v>202</v>
      </c>
      <c r="C100" s="36" t="s">
        <v>203</v>
      </c>
      <c r="D100" s="30"/>
      <c r="E100" s="31" t="s">
        <v>204</v>
      </c>
      <c r="F100" s="37" t="s">
        <v>55</v>
      </c>
      <c r="G100" s="62">
        <v>100</v>
      </c>
      <c r="H100" s="38"/>
      <c r="I100" s="39">
        <f>H100*1.25</f>
        <v>0</v>
      </c>
      <c r="J100" s="39">
        <f>ROUND(G100*I100, 2)</f>
        <v>0</v>
      </c>
    </row>
    <row r="101" spans="2:939" s="50" customFormat="1" ht="21" customHeight="1" x14ac:dyDescent="0.25">
      <c r="B101" s="71" t="s">
        <v>205</v>
      </c>
      <c r="C101" s="36" t="s">
        <v>35</v>
      </c>
      <c r="D101" s="30"/>
      <c r="E101" s="31" t="s">
        <v>36</v>
      </c>
      <c r="F101" s="37" t="s">
        <v>33</v>
      </c>
      <c r="G101" s="62">
        <v>100</v>
      </c>
      <c r="H101" s="40"/>
      <c r="I101" s="39">
        <f>H101*1.25</f>
        <v>0</v>
      </c>
      <c r="J101" s="39">
        <f>ROUND(G101*I101, 2)</f>
        <v>0</v>
      </c>
    </row>
    <row r="102" spans="2:939" s="50" customFormat="1" ht="21" customHeight="1" x14ac:dyDescent="0.25">
      <c r="B102" s="71" t="s">
        <v>206</v>
      </c>
      <c r="C102" s="36" t="s">
        <v>31</v>
      </c>
      <c r="D102" s="30"/>
      <c r="E102" s="31" t="s">
        <v>32</v>
      </c>
      <c r="F102" s="37" t="s">
        <v>33</v>
      </c>
      <c r="G102" s="62">
        <v>100</v>
      </c>
      <c r="H102" s="38"/>
      <c r="I102" s="39">
        <f>H102*1.25</f>
        <v>0</v>
      </c>
      <c r="J102" s="39">
        <f>ROUND(G102*I102, 2)</f>
        <v>0</v>
      </c>
    </row>
    <row r="103" spans="2:939" s="50" customFormat="1" ht="21" customHeight="1" x14ac:dyDescent="0.25">
      <c r="B103" s="71" t="s">
        <v>207</v>
      </c>
      <c r="C103" s="36" t="s">
        <v>208</v>
      </c>
      <c r="D103" s="30"/>
      <c r="E103" s="31" t="s">
        <v>209</v>
      </c>
      <c r="F103" s="37" t="s">
        <v>33</v>
      </c>
      <c r="G103" s="62">
        <v>100</v>
      </c>
      <c r="H103" s="40"/>
      <c r="I103" s="39">
        <f>H103*1.25</f>
        <v>0</v>
      </c>
      <c r="J103" s="39">
        <f>ROUND(G103*I103, 2)</f>
        <v>0</v>
      </c>
    </row>
    <row r="104" spans="2:939" s="50" customFormat="1" ht="7.5" customHeight="1" x14ac:dyDescent="0.25">
      <c r="B104" s="28"/>
      <c r="C104" s="36"/>
      <c r="D104" s="30"/>
      <c r="E104" s="31"/>
      <c r="F104" s="32"/>
      <c r="G104" s="51"/>
      <c r="H104" s="51"/>
      <c r="I104" s="34"/>
      <c r="J104" s="52"/>
    </row>
    <row r="105" spans="2:939" s="50" customFormat="1" ht="15" customHeight="1" x14ac:dyDescent="0.25">
      <c r="B105" s="28"/>
      <c r="C105" s="36"/>
      <c r="D105" s="30"/>
      <c r="E105" s="53" t="s">
        <v>27</v>
      </c>
      <c r="F105" s="54"/>
      <c r="G105" s="55"/>
      <c r="H105" s="55"/>
      <c r="I105" s="56"/>
      <c r="J105" s="57">
        <f>SUM(J99:J104)</f>
        <v>0</v>
      </c>
    </row>
    <row r="106" spans="2:939" s="50" customFormat="1" ht="7.5" customHeight="1" x14ac:dyDescent="0.25">
      <c r="B106" s="28"/>
      <c r="C106" s="36"/>
      <c r="D106" s="30"/>
      <c r="E106" s="31"/>
      <c r="F106" s="32"/>
      <c r="G106" s="51"/>
      <c r="H106" s="51"/>
      <c r="I106" s="34"/>
      <c r="J106" s="35"/>
    </row>
    <row r="107" spans="2:939" s="50" customFormat="1" ht="15" customHeight="1" x14ac:dyDescent="0.25">
      <c r="B107" s="21" t="s">
        <v>210</v>
      </c>
      <c r="C107" s="70" t="s">
        <v>211</v>
      </c>
      <c r="D107" s="23"/>
      <c r="E107" s="24"/>
      <c r="F107" s="25"/>
      <c r="G107" s="59"/>
      <c r="H107" s="59"/>
      <c r="I107" s="27"/>
      <c r="J107" s="27"/>
    </row>
    <row r="108" spans="2:939" s="50" customFormat="1" ht="11.25" customHeight="1" x14ac:dyDescent="0.25">
      <c r="B108" s="28"/>
      <c r="C108" s="36"/>
      <c r="D108" s="30"/>
      <c r="E108" s="31"/>
      <c r="F108" s="32"/>
      <c r="G108" s="51"/>
      <c r="H108" s="51"/>
      <c r="I108" s="34"/>
      <c r="J108" s="35"/>
    </row>
    <row r="109" spans="2:939" ht="21" customHeight="1" x14ac:dyDescent="0.25">
      <c r="B109" s="28" t="s">
        <v>212</v>
      </c>
      <c r="C109" s="36" t="s">
        <v>213</v>
      </c>
      <c r="D109" s="30"/>
      <c r="E109" s="31" t="s">
        <v>214</v>
      </c>
      <c r="F109" s="37" t="s">
        <v>33</v>
      </c>
      <c r="G109" s="38">
        <v>97</v>
      </c>
      <c r="H109" s="38"/>
      <c r="I109" s="39">
        <f t="shared" ref="I109:I113" si="6">H109*1.25</f>
        <v>0</v>
      </c>
      <c r="J109" s="39">
        <f t="shared" ref="J109:J113" si="7">ROUND(G109*I109, 2)</f>
        <v>0</v>
      </c>
      <c r="K109" s="50"/>
      <c r="L109" s="50"/>
      <c r="AJA109" s="1"/>
      <c r="AJB109" s="1"/>
      <c r="AJC109" s="1"/>
    </row>
    <row r="110" spans="2:939" ht="21" customHeight="1" x14ac:dyDescent="0.25">
      <c r="B110" s="28" t="s">
        <v>215</v>
      </c>
      <c r="C110" s="36" t="s">
        <v>216</v>
      </c>
      <c r="D110" s="30"/>
      <c r="E110" s="31" t="s">
        <v>217</v>
      </c>
      <c r="F110" s="37" t="s">
        <v>33</v>
      </c>
      <c r="G110" s="38">
        <v>3</v>
      </c>
      <c r="H110" s="40"/>
      <c r="I110" s="39">
        <f t="shared" si="6"/>
        <v>0</v>
      </c>
      <c r="J110" s="39">
        <f t="shared" si="7"/>
        <v>0</v>
      </c>
      <c r="K110" s="50"/>
      <c r="L110" s="50"/>
      <c r="AJA110" s="1"/>
      <c r="AJB110" s="1"/>
      <c r="AJC110" s="1"/>
    </row>
    <row r="111" spans="2:939" ht="21" customHeight="1" x14ac:dyDescent="0.25">
      <c r="B111" s="28" t="s">
        <v>218</v>
      </c>
      <c r="C111" s="36"/>
      <c r="D111" s="30" t="s">
        <v>71</v>
      </c>
      <c r="E111" s="31" t="s">
        <v>219</v>
      </c>
      <c r="F111" s="37" t="s">
        <v>33</v>
      </c>
      <c r="G111" s="38">
        <v>103</v>
      </c>
      <c r="H111" s="40"/>
      <c r="I111" s="39">
        <f t="shared" si="6"/>
        <v>0</v>
      </c>
      <c r="J111" s="39">
        <f t="shared" si="7"/>
        <v>0</v>
      </c>
      <c r="K111" s="50"/>
      <c r="L111" s="50"/>
      <c r="AJA111" s="1"/>
      <c r="AJB111" s="1"/>
      <c r="AJC111" s="1"/>
    </row>
    <row r="112" spans="2:939" s="41" customFormat="1" ht="21" customHeight="1" x14ac:dyDescent="0.25">
      <c r="B112" s="86" t="s">
        <v>220</v>
      </c>
      <c r="C112" s="87"/>
      <c r="D112" s="88" t="s">
        <v>71</v>
      </c>
      <c r="E112" s="89" t="s">
        <v>221</v>
      </c>
      <c r="F112" s="90" t="s">
        <v>33</v>
      </c>
      <c r="G112" s="38">
        <v>100</v>
      </c>
      <c r="H112" s="38"/>
      <c r="I112" s="39">
        <f t="shared" si="6"/>
        <v>0</v>
      </c>
      <c r="J112" s="39">
        <f t="shared" si="7"/>
        <v>0</v>
      </c>
      <c r="K112" s="91"/>
      <c r="L112" s="91"/>
    </row>
    <row r="113" spans="2:12" s="41" customFormat="1" ht="25.5" customHeight="1" x14ac:dyDescent="0.25">
      <c r="B113" s="86" t="s">
        <v>222</v>
      </c>
      <c r="C113" s="92"/>
      <c r="D113" s="88" t="s">
        <v>71</v>
      </c>
      <c r="E113" s="89" t="s">
        <v>223</v>
      </c>
      <c r="F113" s="90" t="s">
        <v>33</v>
      </c>
      <c r="G113" s="38">
        <v>103</v>
      </c>
      <c r="H113" s="38"/>
      <c r="I113" s="39">
        <f t="shared" si="6"/>
        <v>0</v>
      </c>
      <c r="J113" s="39">
        <f t="shared" si="7"/>
        <v>0</v>
      </c>
      <c r="K113" s="91"/>
      <c r="L113" s="91"/>
    </row>
    <row r="114" spans="2:12" ht="7.5" customHeight="1" x14ac:dyDescent="0.25">
      <c r="B114" s="28"/>
      <c r="C114" s="36"/>
      <c r="D114" s="30"/>
      <c r="E114" s="31"/>
      <c r="F114" s="32"/>
      <c r="G114" s="38"/>
      <c r="H114" s="38"/>
      <c r="I114" s="39"/>
      <c r="J114" s="35"/>
      <c r="K114" s="50"/>
      <c r="L114" s="50"/>
    </row>
    <row r="115" spans="2:12" ht="15" customHeight="1" x14ac:dyDescent="0.25">
      <c r="B115" s="28"/>
      <c r="C115" s="29"/>
      <c r="D115" s="30"/>
      <c r="E115" s="53" t="s">
        <v>27</v>
      </c>
      <c r="F115" s="54"/>
      <c r="G115" s="55"/>
      <c r="H115" s="55"/>
      <c r="I115" s="56"/>
      <c r="J115" s="57">
        <f>SUM(J109:J114)</f>
        <v>0</v>
      </c>
      <c r="K115" s="50"/>
      <c r="L115" s="50"/>
    </row>
    <row r="116" spans="2:12" ht="5.25" customHeight="1" x14ac:dyDescent="0.25">
      <c r="B116" s="28"/>
      <c r="C116" s="29"/>
      <c r="D116" s="30"/>
      <c r="E116" s="31"/>
      <c r="F116" s="32"/>
      <c r="G116" s="33"/>
      <c r="H116" s="33"/>
      <c r="I116" s="34"/>
      <c r="J116" s="35"/>
    </row>
    <row r="117" spans="2:12" x14ac:dyDescent="0.25">
      <c r="B117" s="93"/>
      <c r="C117" s="94"/>
      <c r="D117" s="95"/>
      <c r="E117" s="96"/>
      <c r="F117" s="97"/>
      <c r="G117" s="98"/>
      <c r="H117" s="98"/>
      <c r="I117" s="99"/>
      <c r="J117" s="99"/>
    </row>
    <row r="118" spans="2:12" x14ac:dyDescent="0.25">
      <c r="B118" s="100"/>
      <c r="C118" s="101"/>
      <c r="D118" s="102"/>
      <c r="E118" s="103" t="s">
        <v>224</v>
      </c>
      <c r="F118" s="104"/>
      <c r="G118" s="105"/>
      <c r="H118" s="105"/>
      <c r="I118" s="106"/>
      <c r="J118" s="107">
        <f>J115+J105+J96+J89+J71+J37+J16</f>
        <v>0</v>
      </c>
    </row>
  </sheetData>
  <mergeCells count="8">
    <mergeCell ref="B2:J2"/>
    <mergeCell ref="B6:B7"/>
    <mergeCell ref="C6:D7"/>
    <mergeCell ref="E6:E7"/>
    <mergeCell ref="F6:F7"/>
    <mergeCell ref="G6:G7"/>
    <mergeCell ref="J6:J7"/>
    <mergeCell ref="H6:H7"/>
  </mergeCells>
  <printOptions horizontalCentered="1"/>
  <pageMargins left="0.39374999999999999" right="0.39374999999999999" top="0.51944444444444504" bottom="0.44027777777777799" header="0.109722222222222" footer="0.118055555555556"/>
  <pageSetup paperSize="9" scale="83" fitToHeight="0" orientation="landscape" horizontalDpi="300" verticalDpi="300" r:id="rId1"/>
  <headerFooter>
    <oddHeader>&amp;C&amp;"Verdana,Normal"PREFEITURA MUNICIPAL DE SÃO JOSÉ DOS CAMPOS
SECRETARIA DE MANUTENÇÃO DA CIDADE</oddHeader>
    <oddFooter>&amp;L&amp;"Verdana,Normal"&amp;8Departamento de Relações com Concessionárias
Divisão de Gestão de Energia e Iluminação Pública&amp;CPágina &amp;P de &amp;N&amp;R&amp;"Verdana,Normal"&amp;8 20/03/2026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2060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Comparativo</vt:lpstr>
      <vt:lpstr>Comparativo!Area_de_impressao</vt:lpstr>
      <vt:lpstr>Comparativo!Titulos_de_impressao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Antonio dos Santos</dc:creator>
  <dc:description/>
  <cp:lastModifiedBy>Cintia Firmino Costa Gonçalves</cp:lastModifiedBy>
  <cp:revision>239</cp:revision>
  <cp:lastPrinted>2026-03-25T12:33:41Z</cp:lastPrinted>
  <dcterms:created xsi:type="dcterms:W3CDTF">2019-06-19T13:09:54Z</dcterms:created>
  <dcterms:modified xsi:type="dcterms:W3CDTF">2026-04-24T17:22:50Z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